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arquivos.caixa\br\DF5688FS201\CECOT\BU\2023\PE 0504_2023 - SICLG 61344 - TV - AG - Cuiabá_MT\05. Documentos para Publicação\"/>
    </mc:Choice>
  </mc:AlternateContent>
  <xr:revisionPtr revIDLastSave="0" documentId="13_ncr:1_{A6595DA3-9615-4FE1-8023-6D22E95F65B0}" xr6:coauthVersionLast="47" xr6:coauthVersionMax="47" xr10:uidLastSave="{00000000-0000-0000-0000-000000000000}"/>
  <bookViews>
    <workbookView xWindow="-120" yWindow="-120" windowWidth="38640" windowHeight="15990" xr2:uid="{00000000-000D-0000-FFFF-FFFF00000000}"/>
  </bookViews>
  <sheets>
    <sheet name="PROPOSTA COMERCIAL" sheetId="1" r:id="rId1"/>
    <sheet name="REL UNID ITEM I" sheetId="2" r:id="rId2"/>
  </sheets>
  <definedNames>
    <definedName name="_xlnm._FilterDatabase" localSheetId="1" hidden="1">'REL UNID ITEM I'!$A$3:$L$3</definedName>
    <definedName name="_xlnm.Print_Area" localSheetId="0">'PROPOSTA COMERCIAL'!$A$2:$M$75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3" i="1" l="1"/>
  <c r="L45" i="1"/>
  <c r="L44" i="1"/>
  <c r="J34" i="1"/>
  <c r="H35" i="1"/>
  <c r="E30" i="1"/>
  <c r="H30" i="1"/>
  <c r="H21" i="1"/>
  <c r="E21" i="1"/>
  <c r="G14" i="1"/>
  <c r="G15" i="1" s="1"/>
  <c r="L39" i="1" s="1"/>
  <c r="J14" i="1"/>
  <c r="J15" i="1" s="1"/>
  <c r="L40" i="1" s="1"/>
  <c r="E15" i="1"/>
  <c r="H15" i="1"/>
  <c r="G20" i="1"/>
  <c r="J20" i="1"/>
  <c r="G26" i="1"/>
  <c r="J26" i="1"/>
  <c r="G27" i="1"/>
  <c r="J27" i="1"/>
  <c r="G28" i="1"/>
  <c r="J28" i="1"/>
  <c r="G29" i="1"/>
  <c r="J29" i="1"/>
  <c r="L54" i="1"/>
  <c r="L56" i="1"/>
  <c r="J35" i="1" l="1"/>
  <c r="L49" i="1" s="1"/>
  <c r="J21" i="1"/>
  <c r="G30" i="1"/>
  <c r="J30" i="1"/>
  <c r="L57" i="1"/>
  <c r="G21" i="1"/>
  <c r="L50" i="1" l="1"/>
  <c r="L63" i="1" s="1"/>
  <c r="L42" i="1"/>
  <c r="L43" i="1"/>
  <c r="L46" i="1" l="1"/>
  <c r="L59" i="1" s="1"/>
  <c r="L61" i="1" s="1"/>
  <c r="L65" i="1" s="1"/>
</calcChain>
</file>

<file path=xl/sharedStrings.xml><?xml version="1.0" encoding="utf-8"?>
<sst xmlns="http://schemas.openxmlformats.org/spreadsheetml/2006/main" count="307" uniqueCount="159">
  <si>
    <t>EMPRESA</t>
  </si>
  <si>
    <t>CNPJ (BASE ATENDIMENTO)</t>
  </si>
  <si>
    <t>ENDEREÇO (BASE ATENDIMENTO)</t>
  </si>
  <si>
    <t>TELEFONE</t>
  </si>
  <si>
    <t>DATA EMISSÃO DA PROPOSTA</t>
  </si>
  <si>
    <t>DATA BASE (CCT):</t>
  </si>
  <si>
    <t>ITEM I - AGÊNCIAS - REGIÃO DE CUIABÁ</t>
  </si>
  <si>
    <r>
      <t xml:space="preserve">EMBARQUES </t>
    </r>
    <r>
      <rPr>
        <b/>
        <u/>
        <sz val="18"/>
        <rFont val="Arial"/>
        <family val="2"/>
      </rPr>
      <t xml:space="preserve">URBANOS (MUNICIPAIS) / MÊS </t>
    </r>
  </si>
  <si>
    <t>MUNICÍPIO</t>
  </si>
  <si>
    <t>MUNICÍPIO DA BASE/GARAGEM DE ATENDIMENTO</t>
  </si>
  <si>
    <t>ROTEIRO URBANO 
(Município da Base/Garagem de Atendimento)</t>
  </si>
  <si>
    <t>FRANQUIA / EXCEDENTE</t>
  </si>
  <si>
    <t>EMERGENCIAL</t>
  </si>
  <si>
    <t>ROTEIRO / PERCURSO 
(DE/PARA E VICE-VERSA)</t>
  </si>
  <si>
    <t>Franquia de embarques mensais</t>
  </si>
  <si>
    <t>Preço individual por embarque (Franquia ou Excedente)</t>
  </si>
  <si>
    <t>Preço mensal total para os embarques  da Franquia</t>
  </si>
  <si>
    <t>Quantitativo médio de embarques mensais</t>
  </si>
  <si>
    <t>Preço individual por embarque</t>
  </si>
  <si>
    <t>Preço mensal total</t>
  </si>
  <si>
    <t>CUIABÁ</t>
  </si>
  <si>
    <t>URBANO</t>
  </si>
  <si>
    <t>Tesouraria/Agência e Tesouraria/BB/Outras instituições financeiras/Outras empresas transportadoras de valores locais</t>
  </si>
  <si>
    <t>TOTAL</t>
  </si>
  <si>
    <r>
      <t xml:space="preserve">EMBARQUES </t>
    </r>
    <r>
      <rPr>
        <b/>
        <u/>
        <sz val="18"/>
        <rFont val="Arial"/>
        <family val="2"/>
      </rPr>
      <t xml:space="preserve">URBANOS (INTERMUNICIPAIS) / MÊS </t>
    </r>
  </si>
  <si>
    <t>ROTEIRO URBANO 
(Municípios até 100 km da Base/Garagem de Atendimento - ida/volta)</t>
  </si>
  <si>
    <t>PROGRAMADO</t>
  </si>
  <si>
    <t>VÁRZEA GRANDE</t>
  </si>
  <si>
    <t>URBANO INTERMUNICIPAL</t>
  </si>
  <si>
    <t>Tesouraria / Agência</t>
  </si>
  <si>
    <r>
      <t xml:space="preserve">EMBARQUES </t>
    </r>
    <r>
      <rPr>
        <b/>
        <u/>
        <sz val="18"/>
        <rFont val="Arial"/>
        <family val="2"/>
      </rPr>
      <t xml:space="preserve">INTERURBANOS (INTERMUNICIPAIS) / MÊS </t>
    </r>
  </si>
  <si>
    <t xml:space="preserve">QUILOMETRAGEM ROTEIRO INTERURBANO 
(Distância percorrida no trajeto "Base/Garagem de Atendimento - Município" - Ida/Volta) </t>
  </si>
  <si>
    <t>CAMPO VERDE</t>
  </si>
  <si>
    <t>DIAMANTINO</t>
  </si>
  <si>
    <t>NOVA MUTUM</t>
  </si>
  <si>
    <t>POCONÉ</t>
  </si>
  <si>
    <r>
      <t xml:space="preserve">TRANSPORTE DE MOEDAS - </t>
    </r>
    <r>
      <rPr>
        <b/>
        <u/>
        <sz val="18"/>
        <rFont val="Arial"/>
        <family val="2"/>
      </rPr>
      <t>SERVIÇOS ESPORÁDICOS</t>
    </r>
  </si>
  <si>
    <t>ROTEIRO URBANO (Município da Base/Garagem de Atendimento)</t>
  </si>
  <si>
    <t>QUANTIDADE DE CAIXAS DE MOEDAS</t>
  </si>
  <si>
    <t>Quantitativo Esporádico</t>
  </si>
  <si>
    <t>Preço Individual por embarque</t>
  </si>
  <si>
    <t>Preço Total</t>
  </si>
  <si>
    <t>ROTEIRO / PERCURSO                                                                                             (DE/PARA E VICE-VERSA)</t>
  </si>
  <si>
    <t>61 a 90</t>
  </si>
  <si>
    <t>Tesouraria/BB/Outras instituições financeiras/Outras empresas transportadoras de valores locais</t>
  </si>
  <si>
    <t>GRUPO A (EMBARQUES / TRATAMENTO)</t>
  </si>
  <si>
    <t xml:space="preserve">EMBARQUES MUNICIPAIS / MÊS </t>
  </si>
  <si>
    <r>
      <t>Percentual de acréscimo para Domingos e Feriados no valor de embarque, limitado a</t>
    </r>
    <r>
      <rPr>
        <b/>
        <sz val="11"/>
        <rFont val="Arial"/>
        <family val="2"/>
      </rPr>
      <t xml:space="preserve"> 70 %</t>
    </r>
    <r>
      <rPr>
        <sz val="11"/>
        <rFont val="Arial"/>
        <family val="2"/>
      </rPr>
      <t xml:space="preserve"> </t>
    </r>
  </si>
  <si>
    <t>Preço Mensal Total proposto para Serviços por Franquia, apurado no quadro acima  (R$)</t>
  </si>
  <si>
    <t>Preço Mensal Total proposto para Serviços Emergenciais, apurado no quadro acima (R$)</t>
  </si>
  <si>
    <t xml:space="preserve">EMBARQUES INTERMUNICIPAIS / MÊS </t>
  </si>
  <si>
    <t>Preço Mensal Total proposto para Serviços por Franquia e/ou Programados apurado no quadro acima  (R$)</t>
  </si>
  <si>
    <t>TRATAMENTO / MÊS</t>
  </si>
  <si>
    <t>Quant. médio de milheiros de cédulas processados mensalmente</t>
  </si>
  <si>
    <t>Tratamento de Cédulas por milheiro (R$)</t>
  </si>
  <si>
    <t>Preço de Tratamento de Cédulas (R$)</t>
  </si>
  <si>
    <t>Quant. médio de milheiros de moedas processados mensalmente</t>
  </si>
  <si>
    <t>Tratamento de Moedas por milheiro (R$)</t>
  </si>
  <si>
    <t>Preço de Tratamento de Moedas (R$)</t>
  </si>
  <si>
    <t>SUBTOTAL 1</t>
  </si>
  <si>
    <t>EMBARQUES SERVIÇOS ESPORÁDICOS</t>
  </si>
  <si>
    <t>Preço Total proposto para Serviços Esporádicos, apurado no quadro acima (R$)</t>
  </si>
  <si>
    <t>SUBTOTAL 2</t>
  </si>
  <si>
    <t>GRUPO B (TAXAS AD VALOREM E CUSTÓDIA)</t>
  </si>
  <si>
    <t>TRANSPORTE / MÊS</t>
  </si>
  <si>
    <t>Quant. médio de valores transp. mensalmente com Ad-valorem A (R$)</t>
  </si>
  <si>
    <t>Taxa de Ad-valorem A - limitado a 0,02%</t>
  </si>
  <si>
    <t>Preço do Ad-valorem A  (R$)</t>
  </si>
  <si>
    <t>Quant. médio de valores transp. mensalmente com Ad-valorem B (R$)</t>
  </si>
  <si>
    <t>Taxa de Ad-valorem B - limitado a 0,04%</t>
  </si>
  <si>
    <t>Preço do Ad-valorem B (R$)</t>
  </si>
  <si>
    <t>CUSTÓDIA / MÊS</t>
  </si>
  <si>
    <t>Quant. médio de valores custodiados mensalmente (R$)</t>
  </si>
  <si>
    <t>Taxa de Custódia - limitado a 0,0105%</t>
  </si>
  <si>
    <t>Preço de Custódia de Valores (R$)</t>
  </si>
  <si>
    <t>SUBTOTAL</t>
  </si>
  <si>
    <t>VALOR TOTAL MENSAL GRUPO A (SUBTOTAL 1) + GRUPO B</t>
  </si>
  <si>
    <t>MESES GRUPO A (SUBTOTAL 1) + GRUPO B</t>
  </si>
  <si>
    <t>GLOBAL GRUPO A (SUBTOTAL 1) + B</t>
  </si>
  <si>
    <t>GLOBAL GRUPO A (SUBTOTAL 2) SERVIÇOS ESPORÁDICOS</t>
  </si>
  <si>
    <t>TOTAL GLOBAL DA PROPOSTA</t>
  </si>
  <si>
    <t>PREÇO GLOBAL DA PROPOSTA POR EXTENSO</t>
  </si>
  <si>
    <t>QUANTITATIVOS MÉDIOS MENSAIS INFORMADOS PELA CAIXA:</t>
  </si>
  <si>
    <t>Quantitativo médio mensal de:</t>
  </si>
  <si>
    <t>- suprimento/recolhimento (Embarques por Franquia, Embarques Programados e Embarques Emergenciais);</t>
  </si>
  <si>
    <t>- milheiros de cédulas e moedas;</t>
  </si>
  <si>
    <t>- valores transportados;</t>
  </si>
  <si>
    <t>- valores custodiados;</t>
  </si>
  <si>
    <t>OBS.: os preços propostos correspondem aos atendimentos a serem realizados em dias úteis (Segunda a Sábado).  Sobre os preços dos serviços prestados aos Domingos e Feriados incide percentual de acréscimo, limitado a 70%, conforme informado acima, a serem faturados conforme Termo de Referência.</t>
  </si>
  <si>
    <t>Todos os preços deverão ser apresentados em moeda nacional e com, no máximo, duas casas decimais.</t>
  </si>
  <si>
    <t>ITEM I - RELAÇÃO DE AGÊNCIAS E UNIDADES - REGIÃO DE CUIABÁ</t>
  </si>
  <si>
    <t>TIPO</t>
  </si>
  <si>
    <t>CÓDIGO UNIDADE</t>
  </si>
  <si>
    <t>NOME UNIDADE</t>
  </si>
  <si>
    <t>ENDEREÇO</t>
  </si>
  <si>
    <t>BAIRRO</t>
  </si>
  <si>
    <t>CEP</t>
  </si>
  <si>
    <t>OPERA COM PENHOR</t>
  </si>
  <si>
    <t>OPERA COM CÂMBIO</t>
  </si>
  <si>
    <t>DEPENDENTE DE BASE DE ATENDIMENTO</t>
  </si>
  <si>
    <t>BASE DE ATENDIMENTO</t>
  </si>
  <si>
    <t>CUIABA</t>
  </si>
  <si>
    <t>Agencia</t>
  </si>
  <si>
    <t>PAIAGUAS, MT</t>
  </si>
  <si>
    <t>R BARAO DE MELGACO, 3465</t>
  </si>
  <si>
    <t>CENTRO NORTE</t>
  </si>
  <si>
    <t>Nao</t>
  </si>
  <si>
    <t>Sim</t>
  </si>
  <si>
    <t>UFMT, MT</t>
  </si>
  <si>
    <t>AV EDGAR VIEIRA, S/N</t>
  </si>
  <si>
    <t>BOA ESPERANCA</t>
  </si>
  <si>
    <t>VARZEA GRANDE</t>
  </si>
  <si>
    <t>VARZEA GRANDE, MT</t>
  </si>
  <si>
    <t>AV COUTO MAGALHAES, 1069</t>
  </si>
  <si>
    <t>CENTRO</t>
  </si>
  <si>
    <t>13 DE JUNHO, MT</t>
  </si>
  <si>
    <t>R TREZE DE JUNHO, 877</t>
  </si>
  <si>
    <t>CENTRO SUL</t>
  </si>
  <si>
    <t>PRAINHA, MT</t>
  </si>
  <si>
    <t>AV QUINZE DE NOVEMBRO, 423</t>
  </si>
  <si>
    <t>CENTRO-SUL</t>
  </si>
  <si>
    <t>COXIPO, MT</t>
  </si>
  <si>
    <t>AV FERNANDO CORREA DA COSTA, 2206</t>
  </si>
  <si>
    <t>MIGUEL SUTIL, MT</t>
  </si>
  <si>
    <t>AV HISTORIADOR R. MENDONCA, 1097</t>
  </si>
  <si>
    <t>BOSQUE DA SAUDE</t>
  </si>
  <si>
    <t>MORADA DO OURO, MT</t>
  </si>
  <si>
    <t>AV MARIO AUGUSTO VIEIRA, 269</t>
  </si>
  <si>
    <t>MORADA DO OURO</t>
  </si>
  <si>
    <t>ORGAOS FAZENDARIOS, MT</t>
  </si>
  <si>
    <t>AV VER. JULIANO DA COSTA MARQUES, 99</t>
  </si>
  <si>
    <t>JARDIM ACLIMACAO</t>
  </si>
  <si>
    <t>CIDADE VERDE, MT</t>
  </si>
  <si>
    <t>AV JOSE MONTEIRO DE FIGUEIREDO, 184</t>
  </si>
  <si>
    <t>DUQUE DE CAXIAS I</t>
  </si>
  <si>
    <t>JUSTICA FEDERAL CUIABA, MT</t>
  </si>
  <si>
    <t>AV HISTORIADOR RUBENS DE MENDONCA 4888,</t>
  </si>
  <si>
    <t>TRT 23A REGIAO CUIABA, MT</t>
  </si>
  <si>
    <t>R R ENGENHEIRO EDGARD PRADO ARZE 191, 19</t>
  </si>
  <si>
    <t>CENTRO POLITICO ADMI</t>
  </si>
  <si>
    <t>DIAMANTINO, MT</t>
  </si>
  <si>
    <t>R ALMIRANTE BATISTA DAS NEVES, 675</t>
  </si>
  <si>
    <t>PANTANEIRA, MT</t>
  </si>
  <si>
    <t>AV FILINTO MULLER, 2215</t>
  </si>
  <si>
    <t>CENTRO-NORTE</t>
  </si>
  <si>
    <t>BOM JESUS DE CUIABA, MT</t>
  </si>
  <si>
    <t>AV HISTORIADOR R. MENDONCA, 2368 ED TOP</t>
  </si>
  <si>
    <t>CAMPO VERDE, MT</t>
  </si>
  <si>
    <t>AV BRASIL, 528</t>
  </si>
  <si>
    <t>NOVA MUTUM, MT</t>
  </si>
  <si>
    <t>AV BEIJA FLORES, 671N</t>
  </si>
  <si>
    <t>IPE, MT</t>
  </si>
  <si>
    <t>AV GONCALO BOTELHO DE CAMPOS, 2064</t>
  </si>
  <si>
    <t>CRISTO REI</t>
  </si>
  <si>
    <t>POCONE</t>
  </si>
  <si>
    <t>POCONE, MT</t>
  </si>
  <si>
    <t>R CAMPOS SALES, 78</t>
  </si>
  <si>
    <t>A INFORMAR</t>
  </si>
  <si>
    <t>MODELO III-A - PLANILHA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</si>
</sst>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%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22"/>
      <color theme="0"/>
      <name val="Arial"/>
      <family val="2"/>
    </font>
    <font>
      <b/>
      <sz val="18"/>
      <color rgb="FF0000FF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sz val="11"/>
      <color indexed="12"/>
      <name val="Arial"/>
      <family val="2"/>
    </font>
    <font>
      <b/>
      <sz val="11"/>
      <color indexed="12"/>
      <name val="Arial"/>
      <family val="2"/>
    </font>
    <font>
      <sz val="10"/>
      <color indexed="10"/>
      <name val="Arial"/>
      <family val="2"/>
    </font>
    <font>
      <b/>
      <sz val="18"/>
      <color indexed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6"/>
      <color theme="0" tint="-4.9989318521683403E-2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8"/>
      <color theme="1"/>
      <name val="Arial"/>
      <family val="2"/>
    </font>
    <font>
      <b/>
      <sz val="13"/>
      <color indexed="12"/>
      <name val="Arial"/>
      <family val="2"/>
    </font>
    <font>
      <sz val="18"/>
      <name val="Arial"/>
      <family val="2"/>
    </font>
    <font>
      <sz val="20"/>
      <name val="Arial"/>
      <family val="2"/>
    </font>
    <font>
      <b/>
      <sz val="20"/>
      <name val="Arial"/>
      <family val="2"/>
    </font>
    <font>
      <b/>
      <sz val="14"/>
      <color indexed="10"/>
      <name val="Arial"/>
      <family val="2"/>
    </font>
    <font>
      <sz val="11"/>
      <color indexed="10"/>
      <name val="Arial"/>
      <family val="2"/>
    </font>
    <font>
      <b/>
      <sz val="14"/>
      <color rgb="FF0033CC"/>
      <name val="Arial"/>
      <family val="2"/>
    </font>
    <font>
      <sz val="15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u/>
      <sz val="18"/>
      <name val="Arial"/>
      <family val="2"/>
    </font>
    <font>
      <b/>
      <sz val="15"/>
      <name val="Arial"/>
      <family val="2"/>
    </font>
    <font>
      <sz val="10"/>
      <color rgb="FF0000FF"/>
      <name val="Arial"/>
      <family val="2"/>
    </font>
    <font>
      <sz val="12"/>
      <color rgb="FF0000FF"/>
      <name val="Arial"/>
      <family val="2"/>
    </font>
    <font>
      <b/>
      <sz val="14"/>
      <color rgb="FF0000FF"/>
      <name val="Arial"/>
      <family val="2"/>
    </font>
    <font>
      <sz val="13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1" tint="0.249977111117893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6">
    <xf numFmtId="0" fontId="0" fillId="0" borderId="0" xfId="0"/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3" fillId="0" borderId="0" xfId="0" applyFont="1"/>
    <xf numFmtId="0" fontId="24" fillId="3" borderId="21" xfId="0" applyFont="1" applyFill="1" applyBorder="1" applyAlignment="1">
      <alignment horizontal="center"/>
    </xf>
    <xf numFmtId="0" fontId="24" fillId="0" borderId="21" xfId="0" applyFont="1" applyBorder="1" applyAlignment="1">
      <alignment horizontal="center"/>
    </xf>
    <xf numFmtId="0" fontId="24" fillId="3" borderId="21" xfId="0" applyFont="1" applyFill="1" applyBorder="1"/>
    <xf numFmtId="0" fontId="24" fillId="3" borderId="21" xfId="0" applyFont="1" applyFill="1" applyBorder="1" applyAlignment="1">
      <alignment horizontal="left"/>
    </xf>
    <xf numFmtId="49" fontId="24" fillId="3" borderId="21" xfId="0" applyNumberFormat="1" applyFont="1" applyFill="1" applyBorder="1" applyAlignment="1" applyProtection="1">
      <alignment horizontal="center" wrapText="1"/>
      <protection locked="0"/>
    </xf>
    <xf numFmtId="0" fontId="7" fillId="2" borderId="21" xfId="0" applyFont="1" applyFill="1" applyBorder="1" applyAlignment="1">
      <alignment horizontal="center" vertical="center" wrapText="1"/>
    </xf>
    <xf numFmtId="0" fontId="24" fillId="3" borderId="21" xfId="0" applyFont="1" applyFill="1" applyBorder="1" applyAlignment="1" applyProtection="1">
      <alignment horizontal="center" wrapText="1"/>
      <protection locked="0"/>
    </xf>
    <xf numFmtId="0" fontId="10" fillId="0" borderId="48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164" fontId="10" fillId="0" borderId="16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" fontId="12" fillId="0" borderId="0" xfId="0" applyNumberFormat="1" applyFont="1" applyAlignment="1">
      <alignment horizontal="center" vertical="center" wrapText="1"/>
    </xf>
    <xf numFmtId="165" fontId="14" fillId="0" borderId="0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0" fillId="0" borderId="45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/>
    </xf>
    <xf numFmtId="0" fontId="3" fillId="0" borderId="26" xfId="0" applyFont="1" applyBorder="1" applyAlignment="1">
      <alignment horizontal="center" vertical="center" wrapText="1"/>
    </xf>
    <xf numFmtId="37" fontId="8" fillId="0" borderId="28" xfId="1" applyNumberFormat="1" applyFont="1" applyFill="1" applyBorder="1" applyAlignment="1">
      <alignment horizontal="center" vertical="center"/>
    </xf>
    <xf numFmtId="37" fontId="8" fillId="0" borderId="33" xfId="1" applyNumberFormat="1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44" fontId="7" fillId="0" borderId="0" xfId="2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0" fillId="0" borderId="10" xfId="0" applyFont="1" applyBorder="1" applyAlignment="1">
      <alignment vertical="center"/>
    </xf>
    <xf numFmtId="166" fontId="8" fillId="0" borderId="21" xfId="2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16" fillId="0" borderId="0" xfId="2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1" fontId="17" fillId="0" borderId="24" xfId="0" applyNumberFormat="1" applyFont="1" applyBorder="1" applyAlignment="1">
      <alignment horizontal="center" vertical="center" wrapText="1"/>
    </xf>
    <xf numFmtId="1" fontId="17" fillId="0" borderId="11" xfId="0" applyNumberFormat="1" applyFont="1" applyBorder="1" applyAlignment="1">
      <alignment horizontal="center" vertical="center" wrapText="1"/>
    </xf>
    <xf numFmtId="0" fontId="26" fillId="0" borderId="28" xfId="0" applyFont="1" applyBorder="1" applyAlignment="1">
      <alignment horizontal="left" vertical="center"/>
    </xf>
    <xf numFmtId="0" fontId="26" fillId="0" borderId="33" xfId="0" applyFont="1" applyBorder="1" applyAlignment="1">
      <alignment horizontal="left" vertical="center"/>
    </xf>
    <xf numFmtId="0" fontId="26" fillId="0" borderId="29" xfId="0" applyFont="1" applyBorder="1" applyAlignment="1">
      <alignment horizontal="left" vertical="center"/>
    </xf>
    <xf numFmtId="0" fontId="26" fillId="0" borderId="26" xfId="0" applyFont="1" applyBorder="1" applyAlignment="1">
      <alignment horizontal="left" vertical="center"/>
    </xf>
    <xf numFmtId="0" fontId="26" fillId="0" borderId="0" xfId="0" applyFont="1" applyAlignment="1">
      <alignment vertical="center"/>
    </xf>
    <xf numFmtId="0" fontId="26" fillId="0" borderId="13" xfId="0" applyFont="1" applyBorder="1" applyAlignment="1">
      <alignment horizontal="left" vertical="center"/>
    </xf>
    <xf numFmtId="0" fontId="34" fillId="0" borderId="0" xfId="0" applyFont="1" applyAlignment="1">
      <alignment vertical="center"/>
    </xf>
    <xf numFmtId="0" fontId="26" fillId="0" borderId="31" xfId="0" applyFont="1" applyBorder="1" applyAlignment="1">
      <alignment horizontal="left" vertical="center"/>
    </xf>
    <xf numFmtId="9" fontId="35" fillId="0" borderId="22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vertical="center"/>
    </xf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165" fontId="17" fillId="0" borderId="11" xfId="1" applyNumberFormat="1" applyFont="1" applyFill="1" applyBorder="1" applyAlignment="1">
      <alignment horizontal="center" vertical="center" wrapText="1"/>
    </xf>
    <xf numFmtId="165" fontId="27" fillId="0" borderId="22" xfId="2" applyNumberFormat="1" applyFont="1" applyFill="1" applyBorder="1" applyAlignment="1">
      <alignment horizontal="center" vertical="center" wrapText="1"/>
    </xf>
    <xf numFmtId="165" fontId="27" fillId="0" borderId="41" xfId="2" applyNumberFormat="1" applyFont="1" applyFill="1" applyBorder="1" applyAlignment="1">
      <alignment horizontal="center" vertical="center" wrapText="1"/>
    </xf>
    <xf numFmtId="165" fontId="27" fillId="0" borderId="22" xfId="2" applyNumberFormat="1" applyFont="1" applyFill="1" applyBorder="1" applyAlignment="1">
      <alignment horizontal="center" vertical="center"/>
    </xf>
    <xf numFmtId="165" fontId="27" fillId="0" borderId="18" xfId="2" applyNumberFormat="1" applyFont="1" applyFill="1" applyBorder="1" applyAlignment="1">
      <alignment horizontal="center" vertical="center"/>
    </xf>
    <xf numFmtId="165" fontId="36" fillId="0" borderId="24" xfId="2" applyNumberFormat="1" applyFont="1" applyFill="1" applyBorder="1" applyAlignment="1">
      <alignment horizontal="center" vertical="center"/>
    </xf>
    <xf numFmtId="165" fontId="27" fillId="0" borderId="36" xfId="2" applyNumberFormat="1" applyFont="1" applyFill="1" applyBorder="1" applyAlignment="1">
      <alignment horizontal="center" vertical="center"/>
    </xf>
    <xf numFmtId="165" fontId="38" fillId="0" borderId="24" xfId="2" applyNumberFormat="1" applyFont="1" applyFill="1" applyBorder="1" applyAlignment="1">
      <alignment horizontal="center" vertical="center"/>
    </xf>
    <xf numFmtId="0" fontId="38" fillId="0" borderId="24" xfId="0" applyFont="1" applyBorder="1" applyAlignment="1">
      <alignment horizontal="center" vertical="center" wrapText="1"/>
    </xf>
    <xf numFmtId="165" fontId="18" fillId="0" borderId="24" xfId="2" applyNumberFormat="1" applyFont="1" applyFill="1" applyBorder="1" applyAlignment="1">
      <alignment horizontal="center" vertical="center"/>
    </xf>
    <xf numFmtId="164" fontId="29" fillId="0" borderId="19" xfId="0" applyNumberFormat="1" applyFont="1" applyBorder="1" applyAlignment="1">
      <alignment horizontal="center" vertical="center" wrapText="1"/>
    </xf>
    <xf numFmtId="164" fontId="29" fillId="0" borderId="21" xfId="0" applyNumberFormat="1" applyFont="1" applyBorder="1" applyAlignment="1">
      <alignment horizontal="center" vertical="center" wrapText="1"/>
    </xf>
    <xf numFmtId="2" fontId="29" fillId="0" borderId="21" xfId="3" applyNumberFormat="1" applyFont="1" applyFill="1" applyBorder="1" applyAlignment="1">
      <alignment horizontal="center" vertical="center"/>
    </xf>
    <xf numFmtId="2" fontId="29" fillId="0" borderId="34" xfId="3" applyNumberFormat="1" applyFont="1" applyFill="1" applyBorder="1" applyAlignment="1">
      <alignment horizontal="center" vertical="center"/>
    </xf>
    <xf numFmtId="10" fontId="29" fillId="0" borderId="21" xfId="3" applyNumberFormat="1" applyFont="1" applyFill="1" applyBorder="1" applyAlignment="1">
      <alignment horizontal="center" vertical="center"/>
    </xf>
    <xf numFmtId="167" fontId="29" fillId="0" borderId="23" xfId="3" applyNumberFormat="1" applyFont="1" applyFill="1" applyBorder="1" applyAlignment="1">
      <alignment horizontal="center" vertical="center"/>
    </xf>
    <xf numFmtId="0" fontId="41" fillId="3" borderId="21" xfId="0" applyFont="1" applyFill="1" applyBorder="1" applyAlignment="1">
      <alignment horizontal="center"/>
    </xf>
    <xf numFmtId="0" fontId="25" fillId="0" borderId="24" xfId="0" applyFont="1" applyBorder="1" applyAlignment="1">
      <alignment horizontal="center" vertical="center" wrapText="1"/>
    </xf>
    <xf numFmtId="164" fontId="10" fillId="0" borderId="16" xfId="0" applyNumberFormat="1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164" fontId="10" fillId="0" borderId="22" xfId="0" applyNumberFormat="1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164" fontId="10" fillId="0" borderId="36" xfId="1" applyNumberFormat="1" applyFont="1" applyFill="1" applyBorder="1" applyAlignment="1">
      <alignment horizontal="center" vertical="center" wrapText="1"/>
    </xf>
    <xf numFmtId="164" fontId="29" fillId="0" borderId="49" xfId="0" applyNumberFormat="1" applyFont="1" applyBorder="1" applyAlignment="1">
      <alignment horizontal="center" vertical="center" wrapText="1"/>
    </xf>
    <xf numFmtId="164" fontId="10" fillId="0" borderId="56" xfId="1" applyNumberFormat="1" applyFont="1" applyFill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164" fontId="10" fillId="0" borderId="50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8" fillId="0" borderId="5" xfId="0" applyFont="1" applyBorder="1" applyAlignment="1">
      <alignment vertical="center"/>
    </xf>
    <xf numFmtId="14" fontId="6" fillId="0" borderId="50" xfId="0" applyNumberFormat="1" applyFont="1" applyBorder="1" applyAlignment="1">
      <alignment horizontal="center" vertical="center"/>
    </xf>
    <xf numFmtId="166" fontId="8" fillId="0" borderId="23" xfId="2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left" vertical="center"/>
    </xf>
    <xf numFmtId="165" fontId="32" fillId="0" borderId="2" xfId="2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1" fillId="0" borderId="12" xfId="0" applyFont="1" applyBorder="1" applyAlignment="1">
      <alignment horizontal="center" vertical="center" wrapText="1"/>
    </xf>
    <xf numFmtId="164" fontId="29" fillId="0" borderId="23" xfId="0" applyNumberFormat="1" applyFont="1" applyBorder="1" applyAlignment="1">
      <alignment horizontal="center" vertical="center" wrapText="1"/>
    </xf>
    <xf numFmtId="164" fontId="10" fillId="0" borderId="18" xfId="0" applyNumberFormat="1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164" fontId="10" fillId="0" borderId="18" xfId="1" applyNumberFormat="1" applyFont="1" applyFill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164" fontId="29" fillId="0" borderId="39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/>
    </xf>
    <xf numFmtId="0" fontId="26" fillId="0" borderId="28" xfId="0" applyFont="1" applyBorder="1" applyAlignment="1">
      <alignment vertical="center" wrapText="1"/>
    </xf>
    <xf numFmtId="0" fontId="26" fillId="0" borderId="31" xfId="0" applyFont="1" applyBorder="1" applyAlignment="1">
      <alignment vertical="center" wrapText="1"/>
    </xf>
    <xf numFmtId="0" fontId="26" fillId="0" borderId="33" xfId="0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10" fillId="0" borderId="11" xfId="0" applyFont="1" applyBorder="1" applyAlignment="1">
      <alignment vertical="center"/>
    </xf>
    <xf numFmtId="0" fontId="11" fillId="0" borderId="55" xfId="0" applyFont="1" applyBorder="1" applyAlignment="1">
      <alignment horizontal="center" vertical="center" wrapText="1"/>
    </xf>
    <xf numFmtId="164" fontId="10" fillId="0" borderId="62" xfId="1" applyNumberFormat="1" applyFont="1" applyFill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/>
    </xf>
    <xf numFmtId="0" fontId="42" fillId="0" borderId="27" xfId="0" applyFont="1" applyBorder="1" applyAlignment="1">
      <alignment horizontal="center" vertical="center"/>
    </xf>
    <xf numFmtId="0" fontId="42" fillId="0" borderId="45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44" fillId="0" borderId="47" xfId="0" applyFont="1" applyBorder="1" applyAlignment="1">
      <alignment horizontal="center" vertical="center"/>
    </xf>
    <xf numFmtId="0" fontId="10" fillId="0" borderId="60" xfId="0" applyFont="1" applyBorder="1" applyAlignment="1">
      <alignment horizontal="center" vertical="center" wrapText="1"/>
    </xf>
    <xf numFmtId="0" fontId="10" fillId="0" borderId="6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59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/>
    </xf>
    <xf numFmtId="0" fontId="10" fillId="0" borderId="58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2" fillId="0" borderId="38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28" xfId="0" applyFont="1" applyBorder="1" applyAlignment="1">
      <alignment horizontal="center" vertical="center"/>
    </xf>
    <xf numFmtId="0" fontId="42" fillId="0" borderId="57" xfId="0" applyFont="1" applyBorder="1" applyAlignment="1">
      <alignment horizontal="center" vertical="center"/>
    </xf>
    <xf numFmtId="0" fontId="42" fillId="0" borderId="31" xfId="0" applyFont="1" applyBorder="1" applyAlignment="1">
      <alignment horizontal="center" vertical="center"/>
    </xf>
    <xf numFmtId="0" fontId="42" fillId="0" borderId="5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43" fillId="0" borderId="5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0" fontId="43" fillId="0" borderId="4" xfId="0" applyFont="1" applyBorder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26" fillId="0" borderId="31" xfId="0" applyFont="1" applyBorder="1" applyAlignment="1">
      <alignment vertical="center" wrapText="1"/>
    </xf>
    <xf numFmtId="0" fontId="26" fillId="0" borderId="32" xfId="0" applyFont="1" applyBorder="1" applyAlignment="1">
      <alignment vertical="center" wrapText="1"/>
    </xf>
    <xf numFmtId="0" fontId="26" fillId="0" borderId="28" xfId="0" applyFont="1" applyBorder="1" applyAlignment="1">
      <alignment vertical="center" wrapText="1"/>
    </xf>
    <xf numFmtId="0" fontId="26" fillId="0" borderId="30" xfId="0" applyFont="1" applyBorder="1" applyAlignment="1">
      <alignment vertical="center" wrapText="1"/>
    </xf>
    <xf numFmtId="0" fontId="17" fillId="0" borderId="52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7" fillId="0" borderId="51" xfId="0" applyFont="1" applyBorder="1" applyAlignment="1">
      <alignment horizontal="center" vertical="center"/>
    </xf>
    <xf numFmtId="0" fontId="17" fillId="0" borderId="54" xfId="0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28" fillId="0" borderId="0" xfId="0" quotePrefix="1" applyFont="1" applyAlignment="1">
      <alignment horizontal="left" vertical="center" wrapText="1"/>
    </xf>
    <xf numFmtId="1" fontId="17" fillId="0" borderId="56" xfId="0" applyNumberFormat="1" applyFont="1" applyBorder="1" applyAlignment="1">
      <alignment horizontal="center" vertical="center" wrapText="1"/>
    </xf>
    <xf numFmtId="1" fontId="17" fillId="0" borderId="3" xfId="0" applyNumberFormat="1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0" fontId="21" fillId="4" borderId="28" xfId="0" applyFont="1" applyFill="1" applyBorder="1" applyAlignment="1">
      <alignment horizontal="center"/>
    </xf>
    <xf numFmtId="0" fontId="21" fillId="4" borderId="29" xfId="0" applyFont="1" applyFill="1" applyBorder="1" applyAlignment="1">
      <alignment horizontal="center"/>
    </xf>
    <xf numFmtId="0" fontId="21" fillId="4" borderId="30" xfId="0" applyFont="1" applyFill="1" applyBorder="1" applyAlignment="1">
      <alignment horizont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5"/>
  <sheetViews>
    <sheetView showGridLines="0" tabSelected="1" zoomScale="55" zoomScaleNormal="55" workbookViewId="0">
      <selection activeCell="S25" sqref="S25"/>
    </sheetView>
  </sheetViews>
  <sheetFormatPr defaultColWidth="9.140625" defaultRowHeight="12.75" x14ac:dyDescent="0.25"/>
  <cols>
    <col min="1" max="1" width="4.7109375" style="25" customWidth="1"/>
    <col min="2" max="2" width="35.42578125" style="2" customWidth="1"/>
    <col min="3" max="3" width="60.85546875" style="2" customWidth="1"/>
    <col min="4" max="4" width="32.5703125" style="2" customWidth="1"/>
    <col min="5" max="5" width="20.28515625" style="2" bestFit="1" customWidth="1"/>
    <col min="6" max="6" width="29" style="2" bestFit="1" customWidth="1"/>
    <col min="7" max="7" width="24" style="2" customWidth="1"/>
    <col min="8" max="8" width="19.5703125" style="2" customWidth="1"/>
    <col min="9" max="9" width="25.5703125" style="2" customWidth="1"/>
    <col min="10" max="10" width="21.42578125" style="2" customWidth="1"/>
    <col min="11" max="11" width="16.140625" style="2" customWidth="1"/>
    <col min="12" max="12" width="55.28515625" style="2" customWidth="1"/>
    <col min="13" max="13" width="16" style="2" customWidth="1"/>
    <col min="14" max="14" width="14.7109375" style="2" customWidth="1"/>
    <col min="15" max="15" width="19" style="2" customWidth="1"/>
    <col min="16" max="16" width="16.7109375" style="2" customWidth="1"/>
    <col min="17" max="17" width="15.42578125" style="2" customWidth="1"/>
    <col min="18" max="18" width="19.140625" style="2" customWidth="1"/>
    <col min="19" max="19" width="19.7109375" style="2" customWidth="1"/>
    <col min="20" max="20" width="17.5703125" style="2" customWidth="1"/>
    <col min="21" max="16384" width="9.140625" style="2"/>
  </cols>
  <sheetData>
    <row r="1" spans="1:13" ht="14.25" customHeight="1" x14ac:dyDescent="0.25">
      <c r="B1" s="26"/>
      <c r="C1" s="26"/>
      <c r="D1" s="26"/>
    </row>
    <row r="2" spans="1:13" ht="30.75" thickBot="1" x14ac:dyDescent="0.3">
      <c r="A2" s="171" t="s">
        <v>158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</row>
    <row r="3" spans="1:13" s="1" customFormat="1" ht="15" x14ac:dyDescent="0.25">
      <c r="A3" s="89"/>
      <c r="B3" s="91" t="s">
        <v>0</v>
      </c>
      <c r="C3" s="157" t="s">
        <v>157</v>
      </c>
      <c r="D3" s="158"/>
      <c r="E3" s="89"/>
      <c r="F3" s="89"/>
      <c r="G3" s="89"/>
      <c r="H3" s="89"/>
      <c r="I3" s="89"/>
      <c r="J3" s="89"/>
      <c r="K3" s="89"/>
      <c r="L3" s="89"/>
      <c r="M3" s="89"/>
    </row>
    <row r="4" spans="1:13" s="1" customFormat="1" ht="15" x14ac:dyDescent="0.25">
      <c r="A4" s="89"/>
      <c r="B4" s="92" t="s">
        <v>1</v>
      </c>
      <c r="C4" s="159" t="s">
        <v>157</v>
      </c>
      <c r="D4" s="160"/>
      <c r="E4" s="89"/>
      <c r="F4" s="89"/>
      <c r="G4" s="89"/>
      <c r="H4" s="89"/>
      <c r="I4" s="89"/>
      <c r="J4" s="89"/>
      <c r="K4" s="89"/>
      <c r="L4" s="89"/>
      <c r="M4" s="89"/>
    </row>
    <row r="5" spans="1:13" s="1" customFormat="1" ht="15" x14ac:dyDescent="0.25">
      <c r="A5" s="89"/>
      <c r="B5" s="92" t="s">
        <v>2</v>
      </c>
      <c r="C5" s="159" t="s">
        <v>157</v>
      </c>
      <c r="D5" s="160"/>
      <c r="E5" s="89"/>
      <c r="F5" s="89"/>
      <c r="G5" s="89"/>
      <c r="H5" s="89"/>
      <c r="I5" s="89"/>
      <c r="J5" s="89"/>
      <c r="K5" s="89"/>
      <c r="L5" s="89"/>
      <c r="M5" s="89"/>
    </row>
    <row r="6" spans="1:13" s="1" customFormat="1" ht="15" x14ac:dyDescent="0.25">
      <c r="A6" s="89"/>
      <c r="B6" s="92" t="s">
        <v>3</v>
      </c>
      <c r="C6" s="159" t="s">
        <v>157</v>
      </c>
      <c r="D6" s="160"/>
      <c r="E6" s="89"/>
      <c r="F6" s="89"/>
      <c r="G6" s="89"/>
      <c r="H6" s="89"/>
      <c r="I6" s="89"/>
      <c r="J6" s="89"/>
      <c r="K6" s="89"/>
      <c r="L6" s="89"/>
      <c r="M6" s="89"/>
    </row>
    <row r="7" spans="1:13" s="1" customFormat="1" ht="15.75" thickBot="1" x14ac:dyDescent="0.3">
      <c r="A7" s="89"/>
      <c r="B7" s="93" t="s">
        <v>4</v>
      </c>
      <c r="C7" s="161" t="s">
        <v>157</v>
      </c>
      <c r="D7" s="162"/>
      <c r="E7" s="89"/>
      <c r="F7" s="89"/>
      <c r="G7" s="89"/>
      <c r="H7" s="89"/>
      <c r="I7" s="89"/>
      <c r="J7" s="89"/>
      <c r="K7" s="89"/>
      <c r="L7" s="89"/>
      <c r="M7" s="89"/>
    </row>
    <row r="8" spans="1:13" s="1" customFormat="1" ht="15.75" thickBot="1" x14ac:dyDescent="0.3">
      <c r="A8" s="89"/>
      <c r="B8" s="90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</row>
    <row r="9" spans="1:13" ht="26.25" customHeight="1" thickBot="1" x14ac:dyDescent="0.3">
      <c r="B9" s="94" t="s">
        <v>5</v>
      </c>
      <c r="C9" s="95" t="s">
        <v>157</v>
      </c>
      <c r="D9" s="26"/>
    </row>
    <row r="10" spans="1:13" ht="28.5" thickBot="1" x14ac:dyDescent="0.3">
      <c r="A10" s="2"/>
      <c r="B10" s="174" t="s">
        <v>6</v>
      </c>
      <c r="C10" s="174"/>
      <c r="D10" s="174"/>
      <c r="E10" s="174"/>
      <c r="F10" s="174"/>
      <c r="G10" s="174"/>
      <c r="H10" s="174"/>
      <c r="I10" s="174"/>
      <c r="J10" s="174"/>
      <c r="K10" s="174"/>
      <c r="L10" s="174"/>
    </row>
    <row r="11" spans="1:13" ht="21.75" customHeight="1" thickBot="1" x14ac:dyDescent="0.3">
      <c r="B11" s="129" t="s">
        <v>7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1"/>
    </row>
    <row r="12" spans="1:13" ht="36.75" customHeight="1" thickBot="1" x14ac:dyDescent="0.3">
      <c r="B12" s="146" t="s">
        <v>8</v>
      </c>
      <c r="C12" s="148" t="s">
        <v>9</v>
      </c>
      <c r="D12" s="148" t="s">
        <v>10</v>
      </c>
      <c r="E12" s="150" t="s">
        <v>11</v>
      </c>
      <c r="F12" s="151"/>
      <c r="G12" s="152"/>
      <c r="H12" s="150" t="s">
        <v>12</v>
      </c>
      <c r="I12" s="151"/>
      <c r="J12" s="152"/>
      <c r="K12" s="135" t="s">
        <v>13</v>
      </c>
      <c r="L12" s="136"/>
    </row>
    <row r="13" spans="1:13" ht="59.25" customHeight="1" thickBot="1" x14ac:dyDescent="0.3">
      <c r="B13" s="147"/>
      <c r="C13" s="149"/>
      <c r="D13" s="149"/>
      <c r="E13" s="13" t="s">
        <v>14</v>
      </c>
      <c r="F13" s="14" t="s">
        <v>15</v>
      </c>
      <c r="G13" s="15" t="s">
        <v>16</v>
      </c>
      <c r="H13" s="13" t="s">
        <v>17</v>
      </c>
      <c r="I13" s="14" t="s">
        <v>18</v>
      </c>
      <c r="J13" s="15" t="s">
        <v>19</v>
      </c>
      <c r="K13" s="153"/>
      <c r="L13" s="154"/>
    </row>
    <row r="14" spans="1:13" s="1" customFormat="1" ht="42" customHeight="1" thickBot="1" x14ac:dyDescent="0.3">
      <c r="A14" s="27"/>
      <c r="B14" s="16" t="s">
        <v>20</v>
      </c>
      <c r="C14" s="118" t="s">
        <v>157</v>
      </c>
      <c r="D14" s="17" t="s">
        <v>21</v>
      </c>
      <c r="E14" s="18">
        <v>48</v>
      </c>
      <c r="F14" s="85">
        <v>0</v>
      </c>
      <c r="G14" s="86">
        <f>F14*E14</f>
        <v>0</v>
      </c>
      <c r="H14" s="87">
        <v>2</v>
      </c>
      <c r="I14" s="85">
        <v>0</v>
      </c>
      <c r="J14" s="88">
        <f>H14*I14</f>
        <v>0</v>
      </c>
      <c r="K14" s="172" t="s">
        <v>22</v>
      </c>
      <c r="L14" s="173"/>
    </row>
    <row r="15" spans="1:13" s="34" customFormat="1" ht="24" customHeight="1" thickBot="1" x14ac:dyDescent="0.3">
      <c r="A15" s="47"/>
      <c r="B15" s="132" t="s">
        <v>23</v>
      </c>
      <c r="C15" s="133"/>
      <c r="D15" s="134"/>
      <c r="E15" s="48">
        <f>SUM(E14:E14)</f>
        <v>48</v>
      </c>
      <c r="G15" s="62">
        <f>SUM(G14:G14)</f>
        <v>0</v>
      </c>
      <c r="H15" s="49">
        <f>SUM(H14:H14)</f>
        <v>2</v>
      </c>
      <c r="J15" s="62">
        <f>SUM(J14:J14)</f>
        <v>0</v>
      </c>
    </row>
    <row r="16" spans="1:13" ht="15.75" thickBot="1" x14ac:dyDescent="0.3">
      <c r="B16" s="20"/>
      <c r="C16" s="20"/>
      <c r="D16" s="20"/>
      <c r="E16" s="21"/>
      <c r="F16" s="22"/>
      <c r="H16" s="21"/>
      <c r="I16" s="23"/>
      <c r="J16" s="22"/>
    </row>
    <row r="17" spans="1:12" ht="21.75" customHeight="1" thickBot="1" x14ac:dyDescent="0.3">
      <c r="B17" s="129" t="s">
        <v>24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1"/>
    </row>
    <row r="18" spans="1:12" ht="24.75" customHeight="1" thickBot="1" x14ac:dyDescent="0.3">
      <c r="B18" s="146" t="s">
        <v>8</v>
      </c>
      <c r="C18" s="148" t="s">
        <v>9</v>
      </c>
      <c r="D18" s="148" t="s">
        <v>25</v>
      </c>
      <c r="E18" s="150" t="s">
        <v>26</v>
      </c>
      <c r="F18" s="151"/>
      <c r="G18" s="152"/>
      <c r="H18" s="150" t="s">
        <v>12</v>
      </c>
      <c r="I18" s="151"/>
      <c r="J18" s="152"/>
      <c r="K18" s="135" t="s">
        <v>13</v>
      </c>
      <c r="L18" s="136"/>
    </row>
    <row r="19" spans="1:12" ht="59.25" customHeight="1" thickBot="1" x14ac:dyDescent="0.3">
      <c r="B19" s="147"/>
      <c r="C19" s="149"/>
      <c r="D19" s="149"/>
      <c r="E19" s="13" t="s">
        <v>17</v>
      </c>
      <c r="F19" s="14" t="s">
        <v>18</v>
      </c>
      <c r="G19" s="15" t="s">
        <v>19</v>
      </c>
      <c r="H19" s="13" t="s">
        <v>17</v>
      </c>
      <c r="I19" s="14" t="s">
        <v>18</v>
      </c>
      <c r="J19" s="15" t="s">
        <v>19</v>
      </c>
      <c r="K19" s="153"/>
      <c r="L19" s="154"/>
    </row>
    <row r="20" spans="1:12" s="1" customFormat="1" ht="27" customHeight="1" thickBot="1" x14ac:dyDescent="0.3">
      <c r="A20" s="27"/>
      <c r="B20" s="99" t="s">
        <v>27</v>
      </c>
      <c r="C20" s="119" t="s">
        <v>157</v>
      </c>
      <c r="D20" s="109" t="s">
        <v>28</v>
      </c>
      <c r="E20" s="87">
        <v>12</v>
      </c>
      <c r="F20" s="85">
        <v>0</v>
      </c>
      <c r="G20" s="88">
        <f t="shared" ref="G20" si="0">F20*E20</f>
        <v>0</v>
      </c>
      <c r="H20" s="116">
        <v>1</v>
      </c>
      <c r="I20" s="85">
        <v>0</v>
      </c>
      <c r="J20" s="86">
        <f t="shared" ref="J20" si="1">I20*H20</f>
        <v>0</v>
      </c>
      <c r="K20" s="155" t="s">
        <v>29</v>
      </c>
      <c r="L20" s="156"/>
    </row>
    <row r="21" spans="1:12" s="34" customFormat="1" ht="24" customHeight="1" thickBot="1" x14ac:dyDescent="0.3">
      <c r="A21" s="47"/>
      <c r="B21" s="132" t="s">
        <v>23</v>
      </c>
      <c r="C21" s="133"/>
      <c r="D21" s="134"/>
      <c r="E21" s="49">
        <f>SUM(E20:E20)</f>
        <v>12</v>
      </c>
      <c r="G21" s="62">
        <f>SUM(G20:G20)</f>
        <v>0</v>
      </c>
      <c r="H21" s="49">
        <f>SUM(H20:H20)</f>
        <v>1</v>
      </c>
      <c r="J21" s="62">
        <f>SUM(J20:J20)</f>
        <v>0</v>
      </c>
    </row>
    <row r="22" spans="1:12" ht="15.75" thickBot="1" x14ac:dyDescent="0.3">
      <c r="B22" s="20"/>
      <c r="C22" s="20"/>
      <c r="D22" s="20"/>
      <c r="E22" s="21"/>
      <c r="F22" s="22"/>
      <c r="H22" s="21"/>
      <c r="I22" s="23"/>
      <c r="J22" s="22"/>
    </row>
    <row r="23" spans="1:12" ht="21.75" customHeight="1" thickBot="1" x14ac:dyDescent="0.3">
      <c r="B23" s="129" t="s">
        <v>30</v>
      </c>
      <c r="C23" s="130"/>
      <c r="D23" s="130"/>
      <c r="E23" s="130"/>
      <c r="F23" s="130"/>
      <c r="G23" s="130"/>
      <c r="H23" s="130"/>
      <c r="I23" s="130"/>
      <c r="J23" s="130"/>
      <c r="K23" s="130"/>
      <c r="L23" s="131"/>
    </row>
    <row r="24" spans="1:12" ht="24.75" customHeight="1" thickBot="1" x14ac:dyDescent="0.3">
      <c r="B24" s="146" t="s">
        <v>8</v>
      </c>
      <c r="C24" s="148" t="s">
        <v>9</v>
      </c>
      <c r="D24" s="148" t="s">
        <v>31</v>
      </c>
      <c r="E24" s="150" t="s">
        <v>26</v>
      </c>
      <c r="F24" s="151"/>
      <c r="G24" s="152"/>
      <c r="H24" s="150" t="s">
        <v>12</v>
      </c>
      <c r="I24" s="151"/>
      <c r="J24" s="152"/>
      <c r="K24" s="135" t="s">
        <v>13</v>
      </c>
      <c r="L24" s="136"/>
    </row>
    <row r="25" spans="1:12" ht="113.25" customHeight="1" thickBot="1" x14ac:dyDescent="0.3">
      <c r="B25" s="147"/>
      <c r="C25" s="149"/>
      <c r="D25" s="149"/>
      <c r="E25" s="13" t="s">
        <v>17</v>
      </c>
      <c r="F25" s="14" t="s">
        <v>18</v>
      </c>
      <c r="G25" s="15" t="s">
        <v>19</v>
      </c>
      <c r="H25" s="13" t="s">
        <v>17</v>
      </c>
      <c r="I25" s="14" t="s">
        <v>18</v>
      </c>
      <c r="J25" s="15" t="s">
        <v>19</v>
      </c>
      <c r="K25" s="153"/>
      <c r="L25" s="154"/>
    </row>
    <row r="26" spans="1:12" s="1" customFormat="1" ht="26.25" customHeight="1" x14ac:dyDescent="0.25">
      <c r="A26" s="27"/>
      <c r="B26" s="99" t="s">
        <v>32</v>
      </c>
      <c r="C26" s="119" t="s">
        <v>157</v>
      </c>
      <c r="D26" s="122" t="s">
        <v>157</v>
      </c>
      <c r="E26" s="18">
        <v>3</v>
      </c>
      <c r="F26" s="72">
        <v>0</v>
      </c>
      <c r="G26" s="80">
        <f>F26*E26</f>
        <v>0</v>
      </c>
      <c r="H26" s="81">
        <v>0</v>
      </c>
      <c r="I26" s="72">
        <v>0</v>
      </c>
      <c r="J26" s="19">
        <f>H26*I26</f>
        <v>0</v>
      </c>
      <c r="K26" s="142" t="s">
        <v>29</v>
      </c>
      <c r="L26" s="143"/>
    </row>
    <row r="27" spans="1:12" s="1" customFormat="1" ht="26.25" customHeight="1" x14ac:dyDescent="0.25">
      <c r="A27" s="27"/>
      <c r="B27" s="24" t="s">
        <v>33</v>
      </c>
      <c r="C27" s="120" t="s">
        <v>157</v>
      </c>
      <c r="D27" s="123" t="s">
        <v>157</v>
      </c>
      <c r="E27" s="98">
        <v>2</v>
      </c>
      <c r="F27" s="73">
        <v>0</v>
      </c>
      <c r="G27" s="82">
        <f>F27*E27</f>
        <v>0</v>
      </c>
      <c r="H27" s="83">
        <v>0</v>
      </c>
      <c r="I27" s="73">
        <v>0</v>
      </c>
      <c r="J27" s="84">
        <f>H27*I27</f>
        <v>0</v>
      </c>
      <c r="K27" s="144" t="s">
        <v>29</v>
      </c>
      <c r="L27" s="145"/>
    </row>
    <row r="28" spans="1:12" s="1" customFormat="1" ht="26.25" customHeight="1" x14ac:dyDescent="0.25">
      <c r="A28" s="27"/>
      <c r="B28" s="24" t="s">
        <v>34</v>
      </c>
      <c r="C28" s="120" t="s">
        <v>157</v>
      </c>
      <c r="D28" s="123" t="s">
        <v>157</v>
      </c>
      <c r="E28" s="98">
        <v>2</v>
      </c>
      <c r="F28" s="73">
        <v>0</v>
      </c>
      <c r="G28" s="82">
        <f>F28*E28</f>
        <v>0</v>
      </c>
      <c r="H28" s="83">
        <v>0</v>
      </c>
      <c r="I28" s="73">
        <v>0</v>
      </c>
      <c r="J28" s="84">
        <f>H28*I28</f>
        <v>0</v>
      </c>
      <c r="K28" s="144" t="s">
        <v>29</v>
      </c>
      <c r="L28" s="145"/>
    </row>
    <row r="29" spans="1:12" s="1" customFormat="1" ht="26.25" customHeight="1" thickBot="1" x14ac:dyDescent="0.3">
      <c r="A29" s="27"/>
      <c r="B29" s="24" t="s">
        <v>35</v>
      </c>
      <c r="C29" s="120" t="s">
        <v>157</v>
      </c>
      <c r="D29" s="123" t="s">
        <v>157</v>
      </c>
      <c r="E29" s="102">
        <v>4</v>
      </c>
      <c r="F29" s="103">
        <v>0</v>
      </c>
      <c r="G29" s="104">
        <f>F29*E29</f>
        <v>0</v>
      </c>
      <c r="H29" s="105">
        <v>0</v>
      </c>
      <c r="I29" s="103">
        <v>0</v>
      </c>
      <c r="J29" s="106">
        <f>H29*I29</f>
        <v>0</v>
      </c>
      <c r="K29" s="137" t="s">
        <v>29</v>
      </c>
      <c r="L29" s="138"/>
    </row>
    <row r="30" spans="1:12" s="34" customFormat="1" ht="24" customHeight="1" thickBot="1" x14ac:dyDescent="0.3">
      <c r="A30" s="47"/>
      <c r="B30" s="132" t="s">
        <v>23</v>
      </c>
      <c r="C30" s="133"/>
      <c r="D30" s="134"/>
      <c r="E30" s="49">
        <f>SUM(E26:E29)</f>
        <v>11</v>
      </c>
      <c r="G30" s="62">
        <f>SUM(G26:G29)</f>
        <v>0</v>
      </c>
      <c r="H30" s="49">
        <f>SUM(H26:H29)</f>
        <v>0</v>
      </c>
      <c r="J30" s="62">
        <f>SUM(J26:J29)</f>
        <v>0</v>
      </c>
    </row>
    <row r="31" spans="1:12" ht="14.25" customHeight="1" x14ac:dyDescent="0.25">
      <c r="B31" s="26"/>
      <c r="C31" s="26"/>
      <c r="D31" s="26"/>
    </row>
    <row r="32" spans="1:12" ht="23.45" customHeight="1" x14ac:dyDescent="0.25">
      <c r="B32" s="129" t="s">
        <v>36</v>
      </c>
      <c r="C32" s="130"/>
      <c r="D32" s="130"/>
      <c r="E32" s="130"/>
      <c r="F32" s="130"/>
      <c r="G32" s="130"/>
      <c r="H32" s="130"/>
      <c r="I32" s="130"/>
      <c r="J32" s="130"/>
      <c r="K32" s="130"/>
      <c r="L32" s="131"/>
    </row>
    <row r="33" spans="1:12" ht="85.5" customHeight="1" thickBot="1" x14ac:dyDescent="0.3">
      <c r="B33" s="114" t="s">
        <v>8</v>
      </c>
      <c r="C33" s="79" t="s">
        <v>9</v>
      </c>
      <c r="D33" s="79" t="s">
        <v>37</v>
      </c>
      <c r="E33" s="139" t="s">
        <v>38</v>
      </c>
      <c r="F33" s="140"/>
      <c r="G33" s="141"/>
      <c r="H33" s="13" t="s">
        <v>39</v>
      </c>
      <c r="I33" s="14" t="s">
        <v>40</v>
      </c>
      <c r="J33" s="15" t="s">
        <v>41</v>
      </c>
      <c r="K33" s="135" t="s">
        <v>42</v>
      </c>
      <c r="L33" s="136"/>
    </row>
    <row r="34" spans="1:12" ht="36" customHeight="1" thickBot="1" x14ac:dyDescent="0.3">
      <c r="B34" s="115" t="s">
        <v>20</v>
      </c>
      <c r="C34" s="121" t="s">
        <v>157</v>
      </c>
      <c r="D34" s="110" t="s">
        <v>21</v>
      </c>
      <c r="E34" s="126" t="s">
        <v>43</v>
      </c>
      <c r="F34" s="127"/>
      <c r="G34" s="128"/>
      <c r="H34" s="107">
        <v>8</v>
      </c>
      <c r="I34" s="108">
        <v>0</v>
      </c>
      <c r="J34" s="117">
        <f>H34*I34</f>
        <v>0</v>
      </c>
      <c r="K34" s="124" t="s">
        <v>44</v>
      </c>
      <c r="L34" s="125"/>
    </row>
    <row r="35" spans="1:12" s="34" customFormat="1" ht="24" customHeight="1" thickBot="1" x14ac:dyDescent="0.3">
      <c r="A35" s="47"/>
      <c r="B35" s="132" t="s">
        <v>23</v>
      </c>
      <c r="C35" s="133"/>
      <c r="D35" s="202"/>
      <c r="E35" s="199"/>
      <c r="F35" s="200"/>
      <c r="G35" s="201"/>
      <c r="H35" s="49">
        <f>SUM(H34:H34)</f>
        <v>8</v>
      </c>
      <c r="J35" s="62">
        <f>SUM(J34:J34)</f>
        <v>0</v>
      </c>
    </row>
    <row r="36" spans="1:12" ht="16.5" customHeight="1" thickBot="1" x14ac:dyDescent="0.3">
      <c r="B36" s="26"/>
      <c r="C36" s="26"/>
      <c r="D36" s="26"/>
    </row>
    <row r="37" spans="1:12" s="1" customFormat="1" ht="25.5" customHeight="1" x14ac:dyDescent="0.25">
      <c r="A37" s="27"/>
      <c r="B37" s="175" t="s">
        <v>45</v>
      </c>
      <c r="C37" s="176"/>
      <c r="D37" s="176"/>
      <c r="E37" s="176"/>
      <c r="F37" s="176"/>
      <c r="G37" s="176"/>
      <c r="H37" s="176"/>
      <c r="I37" s="176"/>
      <c r="J37" s="176"/>
      <c r="K37" s="176"/>
      <c r="L37" s="177"/>
    </row>
    <row r="38" spans="1:12" ht="20.100000000000001" customHeight="1" x14ac:dyDescent="0.25">
      <c r="A38" s="2"/>
      <c r="B38" s="203" t="s">
        <v>46</v>
      </c>
      <c r="C38" s="204"/>
      <c r="D38" s="50" t="s">
        <v>47</v>
      </c>
      <c r="E38" s="28"/>
      <c r="F38" s="29"/>
      <c r="G38" s="29"/>
      <c r="H38" s="29"/>
      <c r="I38" s="29"/>
      <c r="J38" s="29"/>
      <c r="K38" s="29"/>
      <c r="L38" s="58">
        <v>0</v>
      </c>
    </row>
    <row r="39" spans="1:12" ht="23.25" customHeight="1" x14ac:dyDescent="0.25">
      <c r="A39" s="2"/>
      <c r="B39" s="207"/>
      <c r="C39" s="208"/>
      <c r="D39" s="50" t="s">
        <v>48</v>
      </c>
      <c r="E39" s="28"/>
      <c r="F39" s="29"/>
      <c r="G39" s="29"/>
      <c r="H39" s="29"/>
      <c r="I39" s="29"/>
      <c r="J39" s="29"/>
      <c r="K39" s="29"/>
      <c r="L39" s="63">
        <f>G15</f>
        <v>0</v>
      </c>
    </row>
    <row r="40" spans="1:12" ht="23.25" customHeight="1" x14ac:dyDescent="0.25">
      <c r="A40" s="2"/>
      <c r="B40" s="209"/>
      <c r="C40" s="210"/>
      <c r="D40" s="50" t="s">
        <v>49</v>
      </c>
      <c r="E40" s="28"/>
      <c r="F40" s="29"/>
      <c r="G40" s="29"/>
      <c r="H40" s="29"/>
      <c r="I40" s="29"/>
      <c r="J40" s="29"/>
      <c r="K40" s="29"/>
      <c r="L40" s="63">
        <f>J15</f>
        <v>0</v>
      </c>
    </row>
    <row r="41" spans="1:12" ht="20.100000000000001" customHeight="1" x14ac:dyDescent="0.25">
      <c r="A41" s="2"/>
      <c r="B41" s="203" t="s">
        <v>50</v>
      </c>
      <c r="C41" s="204"/>
      <c r="D41" s="50" t="s">
        <v>47</v>
      </c>
      <c r="E41" s="28"/>
      <c r="F41" s="29"/>
      <c r="G41" s="29"/>
      <c r="H41" s="29"/>
      <c r="I41" s="29"/>
      <c r="J41" s="29"/>
      <c r="K41" s="29"/>
      <c r="L41" s="58">
        <v>0</v>
      </c>
    </row>
    <row r="42" spans="1:12" ht="23.25" customHeight="1" x14ac:dyDescent="0.25">
      <c r="A42" s="2"/>
      <c r="B42" s="207"/>
      <c r="C42" s="208"/>
      <c r="D42" s="50" t="s">
        <v>51</v>
      </c>
      <c r="E42" s="28"/>
      <c r="F42" s="29"/>
      <c r="G42" s="29"/>
      <c r="H42" s="29"/>
      <c r="I42" s="29"/>
      <c r="J42" s="29"/>
      <c r="K42" s="29"/>
      <c r="L42" s="63">
        <f>G21+G30</f>
        <v>0</v>
      </c>
    </row>
    <row r="43" spans="1:12" ht="23.25" customHeight="1" x14ac:dyDescent="0.25">
      <c r="A43" s="2"/>
      <c r="B43" s="209"/>
      <c r="C43" s="210"/>
      <c r="D43" s="51" t="s">
        <v>49</v>
      </c>
      <c r="E43" s="30"/>
      <c r="F43" s="31"/>
      <c r="G43" s="31"/>
      <c r="H43" s="31"/>
      <c r="I43" s="31"/>
      <c r="J43" s="31"/>
      <c r="K43" s="31"/>
      <c r="L43" s="64">
        <f>J21+J30</f>
        <v>0</v>
      </c>
    </row>
    <row r="44" spans="1:12" ht="28.5" customHeight="1" x14ac:dyDescent="0.25">
      <c r="A44" s="2"/>
      <c r="B44" s="191" t="s">
        <v>52</v>
      </c>
      <c r="C44" s="192"/>
      <c r="D44" s="189" t="s">
        <v>53</v>
      </c>
      <c r="E44" s="190"/>
      <c r="F44" s="32">
        <v>1950</v>
      </c>
      <c r="G44" s="111" t="s">
        <v>54</v>
      </c>
      <c r="H44" s="74">
        <v>0</v>
      </c>
      <c r="I44" s="52" t="s">
        <v>55</v>
      </c>
      <c r="J44" s="28"/>
      <c r="K44" s="28"/>
      <c r="L44" s="65">
        <f>ROUND(F44*H44,2)</f>
        <v>0</v>
      </c>
    </row>
    <row r="45" spans="1:12" ht="32.25" customHeight="1" thickBot="1" x14ac:dyDescent="0.3">
      <c r="A45" s="2"/>
      <c r="B45" s="211"/>
      <c r="C45" s="212"/>
      <c r="D45" s="187" t="s">
        <v>56</v>
      </c>
      <c r="E45" s="188"/>
      <c r="F45" s="33">
        <v>8</v>
      </c>
      <c r="G45" s="113" t="s">
        <v>57</v>
      </c>
      <c r="H45" s="75">
        <v>0</v>
      </c>
      <c r="I45" s="53" t="s">
        <v>58</v>
      </c>
      <c r="J45" s="30"/>
      <c r="K45" s="30"/>
      <c r="L45" s="66">
        <f>ROUND(F45*H45,2)</f>
        <v>0</v>
      </c>
    </row>
    <row r="46" spans="1:12" s="60" customFormat="1" ht="25.5" customHeight="1" thickBot="1" x14ac:dyDescent="0.3">
      <c r="B46" s="181" t="s">
        <v>59</v>
      </c>
      <c r="C46" s="182"/>
      <c r="D46" s="182"/>
      <c r="E46" s="182"/>
      <c r="F46" s="182"/>
      <c r="G46" s="182"/>
      <c r="H46" s="182"/>
      <c r="I46" s="182"/>
      <c r="J46" s="182"/>
      <c r="K46" s="183"/>
      <c r="L46" s="67">
        <f>L39+L40+L42+L43+L44+L45</f>
        <v>0</v>
      </c>
    </row>
    <row r="47" spans="1:12" ht="9.9499999999999993" customHeight="1" x14ac:dyDescent="0.25">
      <c r="A47" s="2"/>
      <c r="B47" s="35"/>
      <c r="C47" s="36"/>
      <c r="D47" s="36"/>
      <c r="E47" s="36"/>
      <c r="F47" s="37"/>
      <c r="I47" s="38"/>
      <c r="L47" s="39"/>
    </row>
    <row r="48" spans="1:12" ht="20.100000000000001" customHeight="1" x14ac:dyDescent="0.25">
      <c r="A48" s="2"/>
      <c r="B48" s="203" t="s">
        <v>60</v>
      </c>
      <c r="C48" s="204"/>
      <c r="D48" s="50" t="s">
        <v>47</v>
      </c>
      <c r="E48" s="28"/>
      <c r="F48" s="29"/>
      <c r="G48" s="29"/>
      <c r="H48" s="29"/>
      <c r="I48" s="29"/>
      <c r="J48" s="29"/>
      <c r="K48" s="29"/>
      <c r="L48" s="58">
        <v>0</v>
      </c>
    </row>
    <row r="49" spans="1:12" ht="18.75" thickBot="1" x14ac:dyDescent="0.3">
      <c r="A49" s="2"/>
      <c r="B49" s="205"/>
      <c r="C49" s="206"/>
      <c r="D49" s="50" t="s">
        <v>61</v>
      </c>
      <c r="E49" s="28"/>
      <c r="F49" s="29"/>
      <c r="G49" s="29"/>
      <c r="H49" s="29"/>
      <c r="I49" s="29"/>
      <c r="J49" s="29"/>
      <c r="K49" s="29"/>
      <c r="L49" s="64">
        <f>J35</f>
        <v>0</v>
      </c>
    </row>
    <row r="50" spans="1:12" s="60" customFormat="1" ht="25.5" customHeight="1" thickBot="1" x14ac:dyDescent="0.3">
      <c r="B50" s="181" t="s">
        <v>62</v>
      </c>
      <c r="C50" s="182"/>
      <c r="D50" s="182"/>
      <c r="E50" s="182"/>
      <c r="F50" s="182"/>
      <c r="G50" s="182"/>
      <c r="H50" s="182"/>
      <c r="I50" s="182"/>
      <c r="J50" s="182"/>
      <c r="K50" s="183"/>
      <c r="L50" s="67">
        <f>L49</f>
        <v>0</v>
      </c>
    </row>
    <row r="51" spans="1:12" ht="19.899999999999999" customHeight="1" thickBot="1" x14ac:dyDescent="0.3">
      <c r="A51" s="2"/>
      <c r="B51" s="35"/>
      <c r="C51" s="36"/>
      <c r="D51" s="36"/>
      <c r="E51" s="36"/>
      <c r="L51" s="39"/>
    </row>
    <row r="52" spans="1:12" ht="25.5" customHeight="1" x14ac:dyDescent="0.25">
      <c r="A52" s="2"/>
      <c r="B52" s="175" t="s">
        <v>63</v>
      </c>
      <c r="C52" s="176"/>
      <c r="D52" s="176"/>
      <c r="E52" s="176"/>
      <c r="F52" s="176"/>
      <c r="G52" s="176"/>
      <c r="H52" s="176"/>
      <c r="I52" s="176"/>
      <c r="J52" s="176"/>
      <c r="K52" s="176"/>
      <c r="L52" s="177"/>
    </row>
    <row r="53" spans="1:12" ht="30" customHeight="1" x14ac:dyDescent="0.25">
      <c r="A53" s="2"/>
      <c r="B53" s="191" t="s">
        <v>64</v>
      </c>
      <c r="C53" s="192"/>
      <c r="D53" s="189" t="s">
        <v>65</v>
      </c>
      <c r="E53" s="190"/>
      <c r="F53" s="40">
        <v>28000000</v>
      </c>
      <c r="G53" s="111" t="s">
        <v>66</v>
      </c>
      <c r="H53" s="76">
        <v>0</v>
      </c>
      <c r="I53" s="55" t="s">
        <v>67</v>
      </c>
      <c r="J53" s="41"/>
      <c r="K53" s="41"/>
      <c r="L53" s="68">
        <f>ROUND(F53*H53,2)</f>
        <v>0</v>
      </c>
    </row>
    <row r="54" spans="1:12" ht="30" customHeight="1" x14ac:dyDescent="0.25">
      <c r="A54" s="2"/>
      <c r="B54" s="193"/>
      <c r="C54" s="194"/>
      <c r="D54" s="189" t="s">
        <v>68</v>
      </c>
      <c r="E54" s="190"/>
      <c r="F54" s="40">
        <v>59500000</v>
      </c>
      <c r="G54" s="111" t="s">
        <v>69</v>
      </c>
      <c r="H54" s="76">
        <v>0</v>
      </c>
      <c r="I54" s="52" t="s">
        <v>70</v>
      </c>
      <c r="J54" s="28"/>
      <c r="K54" s="28"/>
      <c r="L54" s="65">
        <f>ROUND(F54*H54,2)</f>
        <v>0</v>
      </c>
    </row>
    <row r="55" spans="1:12" ht="9.9499999999999993" customHeight="1" x14ac:dyDescent="0.25">
      <c r="A55" s="2"/>
      <c r="B55" s="35"/>
      <c r="C55" s="36"/>
      <c r="D55" s="54"/>
      <c r="E55" s="54"/>
      <c r="F55" s="37"/>
      <c r="G55" s="54"/>
      <c r="I55" s="56"/>
      <c r="L55" s="59"/>
    </row>
    <row r="56" spans="1:12" ht="30" customHeight="1" thickBot="1" x14ac:dyDescent="0.3">
      <c r="A56" s="2"/>
      <c r="B56" s="195" t="s">
        <v>71</v>
      </c>
      <c r="C56" s="196"/>
      <c r="D56" s="187" t="s">
        <v>72</v>
      </c>
      <c r="E56" s="188"/>
      <c r="F56" s="96">
        <v>1050000000</v>
      </c>
      <c r="G56" s="112" t="s">
        <v>73</v>
      </c>
      <c r="H56" s="77">
        <v>0</v>
      </c>
      <c r="I56" s="57" t="s">
        <v>74</v>
      </c>
      <c r="J56" s="42"/>
      <c r="K56" s="42"/>
      <c r="L56" s="66">
        <f>ROUND(F56*H56,2)</f>
        <v>0</v>
      </c>
    </row>
    <row r="57" spans="1:12" s="60" customFormat="1" ht="25.5" customHeight="1" thickBot="1" x14ac:dyDescent="0.3">
      <c r="B57" s="181" t="s">
        <v>75</v>
      </c>
      <c r="C57" s="182"/>
      <c r="D57" s="182"/>
      <c r="E57" s="182"/>
      <c r="F57" s="182"/>
      <c r="G57" s="182"/>
      <c r="H57" s="182"/>
      <c r="I57" s="182"/>
      <c r="J57" s="182"/>
      <c r="K57" s="183"/>
      <c r="L57" s="67">
        <f>L53+L54+L56</f>
        <v>0</v>
      </c>
    </row>
    <row r="58" spans="1:12" ht="9.6" customHeight="1" thickBot="1" x14ac:dyDescent="0.3">
      <c r="A58" s="2"/>
      <c r="B58" s="35"/>
      <c r="C58" s="36"/>
      <c r="D58" s="36"/>
      <c r="E58" s="36"/>
      <c r="I58" s="38"/>
      <c r="L58" s="43"/>
    </row>
    <row r="59" spans="1:12" s="61" customFormat="1" ht="30" customHeight="1" thickBot="1" x14ac:dyDescent="0.3">
      <c r="B59" s="168" t="s">
        <v>76</v>
      </c>
      <c r="C59" s="169"/>
      <c r="D59" s="169"/>
      <c r="E59" s="169"/>
      <c r="F59" s="169"/>
      <c r="G59" s="169"/>
      <c r="H59" s="169"/>
      <c r="I59" s="169"/>
      <c r="J59" s="169"/>
      <c r="K59" s="170"/>
      <c r="L59" s="69">
        <f>L46+L57</f>
        <v>0</v>
      </c>
    </row>
    <row r="60" spans="1:12" s="61" customFormat="1" ht="30" customHeight="1" thickBot="1" x14ac:dyDescent="0.3">
      <c r="B60" s="168" t="s">
        <v>77</v>
      </c>
      <c r="C60" s="169"/>
      <c r="D60" s="169"/>
      <c r="E60" s="169"/>
      <c r="F60" s="169"/>
      <c r="G60" s="169"/>
      <c r="H60" s="169"/>
      <c r="I60" s="169"/>
      <c r="J60" s="169"/>
      <c r="K60" s="170"/>
      <c r="L60" s="70">
        <v>24</v>
      </c>
    </row>
    <row r="61" spans="1:12" s="44" customFormat="1" ht="30" customHeight="1" thickBot="1" x14ac:dyDescent="0.3">
      <c r="B61" s="184" t="s">
        <v>78</v>
      </c>
      <c r="C61" s="185"/>
      <c r="D61" s="185"/>
      <c r="E61" s="185"/>
      <c r="F61" s="185"/>
      <c r="G61" s="185"/>
      <c r="H61" s="185"/>
      <c r="I61" s="185"/>
      <c r="J61" s="185"/>
      <c r="K61" s="186"/>
      <c r="L61" s="71">
        <f>L59*L60</f>
        <v>0</v>
      </c>
    </row>
    <row r="62" spans="1:12" ht="9.6" customHeight="1" thickBot="1" x14ac:dyDescent="0.3">
      <c r="A62" s="2"/>
      <c r="B62" s="35"/>
      <c r="C62" s="36"/>
      <c r="D62" s="36"/>
      <c r="E62" s="36"/>
      <c r="I62" s="38"/>
      <c r="L62" s="43"/>
    </row>
    <row r="63" spans="1:12" s="44" customFormat="1" ht="30" customHeight="1" thickBot="1" x14ac:dyDescent="0.3">
      <c r="B63" s="184" t="s">
        <v>79</v>
      </c>
      <c r="C63" s="185"/>
      <c r="D63" s="185"/>
      <c r="E63" s="185"/>
      <c r="F63" s="185"/>
      <c r="G63" s="185"/>
      <c r="H63" s="185"/>
      <c r="I63" s="185"/>
      <c r="J63" s="185"/>
      <c r="K63" s="186"/>
      <c r="L63" s="71">
        <f>L50</f>
        <v>0</v>
      </c>
    </row>
    <row r="64" spans="1:12" ht="13.9" customHeight="1" thickBot="1" x14ac:dyDescent="0.3"/>
    <row r="65" spans="1:20" s="97" customFormat="1" ht="30" customHeight="1" thickBot="1" x14ac:dyDescent="0.3">
      <c r="B65" s="178" t="s">
        <v>80</v>
      </c>
      <c r="C65" s="179"/>
      <c r="D65" s="180"/>
      <c r="E65" s="180"/>
      <c r="F65" s="180"/>
      <c r="G65" s="180"/>
      <c r="H65" s="180"/>
      <c r="I65" s="180"/>
      <c r="J65" s="180"/>
      <c r="K65" s="180"/>
      <c r="L65" s="100">
        <f>L61+L63</f>
        <v>0</v>
      </c>
    </row>
    <row r="66" spans="1:20" s="44" customFormat="1" ht="37.5" customHeight="1" thickBot="1" x14ac:dyDescent="0.3">
      <c r="B66" s="163" t="s">
        <v>81</v>
      </c>
      <c r="C66" s="164"/>
      <c r="D66" s="165"/>
      <c r="E66" s="166"/>
      <c r="F66" s="166"/>
      <c r="G66" s="166"/>
      <c r="H66" s="166"/>
      <c r="I66" s="166"/>
      <c r="J66" s="166"/>
      <c r="K66" s="166"/>
      <c r="L66" s="167"/>
      <c r="M66" s="101"/>
      <c r="N66" s="101"/>
      <c r="O66" s="101"/>
      <c r="P66" s="101"/>
      <c r="Q66" s="101"/>
      <c r="R66" s="101"/>
      <c r="S66" s="101"/>
      <c r="T66" s="101"/>
    </row>
    <row r="67" spans="1:20" ht="9" customHeight="1" x14ac:dyDescent="0.25">
      <c r="A67" s="2"/>
      <c r="B67" s="45"/>
      <c r="C67" s="45"/>
      <c r="D67" s="45"/>
      <c r="E67" s="45"/>
      <c r="F67" s="45"/>
      <c r="G67" s="45"/>
      <c r="H67" s="38"/>
      <c r="J67" s="38"/>
      <c r="L67" s="46"/>
    </row>
    <row r="68" spans="1:20" ht="19.149999999999999" customHeight="1" x14ac:dyDescent="0.25">
      <c r="A68" s="2"/>
      <c r="B68" s="197" t="s">
        <v>82</v>
      </c>
      <c r="C68" s="197"/>
      <c r="D68" s="197"/>
      <c r="E68" s="197"/>
      <c r="F68" s="197"/>
      <c r="G68" s="197"/>
      <c r="H68" s="197"/>
      <c r="I68" s="197"/>
      <c r="J68" s="197"/>
      <c r="K68" s="197"/>
      <c r="L68" s="197"/>
    </row>
    <row r="69" spans="1:20" ht="19.149999999999999" customHeight="1" x14ac:dyDescent="0.25">
      <c r="A69" s="2"/>
      <c r="B69" s="197" t="s">
        <v>83</v>
      </c>
      <c r="C69" s="197"/>
      <c r="D69" s="197"/>
      <c r="E69" s="197"/>
      <c r="F69" s="197"/>
      <c r="G69" s="197"/>
      <c r="H69" s="197"/>
      <c r="I69" s="197"/>
      <c r="J69" s="197"/>
      <c r="K69" s="197"/>
      <c r="L69" s="197"/>
    </row>
    <row r="70" spans="1:20" ht="19.149999999999999" customHeight="1" x14ac:dyDescent="0.25">
      <c r="A70" s="2"/>
      <c r="B70" s="198" t="s">
        <v>84</v>
      </c>
      <c r="C70" s="198"/>
      <c r="D70" s="197"/>
      <c r="E70" s="197"/>
      <c r="F70" s="197"/>
      <c r="G70" s="197"/>
      <c r="H70" s="197"/>
      <c r="I70" s="197"/>
      <c r="J70" s="197"/>
      <c r="K70" s="197"/>
      <c r="L70" s="197"/>
    </row>
    <row r="71" spans="1:20" ht="19.149999999999999" customHeight="1" x14ac:dyDescent="0.25">
      <c r="A71" s="2"/>
      <c r="B71" s="197" t="s">
        <v>85</v>
      </c>
      <c r="C71" s="197"/>
      <c r="D71" s="197"/>
      <c r="E71" s="197"/>
      <c r="F71" s="197"/>
      <c r="G71" s="197"/>
      <c r="H71" s="197"/>
      <c r="I71" s="197"/>
      <c r="J71" s="197"/>
      <c r="K71" s="197"/>
      <c r="L71" s="197"/>
    </row>
    <row r="72" spans="1:20" ht="19.149999999999999" customHeight="1" x14ac:dyDescent="0.25">
      <c r="A72" s="2"/>
      <c r="B72" s="197" t="s">
        <v>86</v>
      </c>
      <c r="C72" s="197"/>
      <c r="D72" s="197"/>
      <c r="E72" s="197"/>
      <c r="F72" s="197"/>
      <c r="G72" s="197"/>
      <c r="H72" s="197"/>
      <c r="I72" s="197"/>
      <c r="J72" s="197"/>
      <c r="K72" s="197"/>
      <c r="L72" s="197"/>
    </row>
    <row r="73" spans="1:20" ht="19.149999999999999" customHeight="1" x14ac:dyDescent="0.25">
      <c r="A73" s="2"/>
      <c r="B73" s="197" t="s">
        <v>87</v>
      </c>
      <c r="C73" s="197"/>
      <c r="D73" s="197"/>
      <c r="E73" s="197"/>
      <c r="F73" s="197"/>
      <c r="G73" s="197"/>
      <c r="H73" s="197"/>
      <c r="I73" s="197"/>
      <c r="J73" s="197"/>
      <c r="K73" s="197"/>
      <c r="L73" s="197"/>
    </row>
    <row r="74" spans="1:20" ht="47.25" customHeight="1" x14ac:dyDescent="0.25">
      <c r="A74" s="2"/>
      <c r="B74" s="197" t="s">
        <v>88</v>
      </c>
      <c r="C74" s="197"/>
      <c r="D74" s="197"/>
      <c r="E74" s="197"/>
      <c r="F74" s="197"/>
      <c r="G74" s="197"/>
      <c r="H74" s="197"/>
      <c r="I74" s="197"/>
      <c r="J74" s="197"/>
      <c r="K74" s="197"/>
      <c r="L74" s="197"/>
    </row>
    <row r="75" spans="1:20" ht="22.5" customHeight="1" x14ac:dyDescent="0.25">
      <c r="A75" s="2"/>
      <c r="B75" s="197" t="s">
        <v>89</v>
      </c>
      <c r="C75" s="197"/>
      <c r="D75" s="197"/>
      <c r="E75" s="197"/>
      <c r="F75" s="197"/>
      <c r="G75" s="197"/>
      <c r="H75" s="197"/>
      <c r="I75" s="197"/>
      <c r="J75" s="197"/>
      <c r="K75" s="197"/>
      <c r="L75" s="197"/>
    </row>
  </sheetData>
  <protectedRanges>
    <protectedRange sqref="I14 F14 F20 J34 I20" name="Intervalo1_1_1"/>
    <protectedRange sqref="L38 L41 L48" name="Intervalo8_1_1"/>
    <protectedRange sqref="H53:H54" name="Intervalo5_1_1"/>
    <protectedRange sqref="H56" name="Intervalo6_1_1"/>
  </protectedRanges>
  <mergeCells count="75">
    <mergeCell ref="B50:K50"/>
    <mergeCell ref="D45:E45"/>
    <mergeCell ref="E35:G35"/>
    <mergeCell ref="B35:D35"/>
    <mergeCell ref="B37:L37"/>
    <mergeCell ref="B48:C49"/>
    <mergeCell ref="B38:C40"/>
    <mergeCell ref="B41:C43"/>
    <mergeCell ref="D44:E44"/>
    <mergeCell ref="B46:K46"/>
    <mergeCell ref="B44:C45"/>
    <mergeCell ref="B75:L75"/>
    <mergeCell ref="B73:L73"/>
    <mergeCell ref="B74:L74"/>
    <mergeCell ref="B68:L68"/>
    <mergeCell ref="B69:L69"/>
    <mergeCell ref="B70:L70"/>
    <mergeCell ref="B71:L71"/>
    <mergeCell ref="B72:L72"/>
    <mergeCell ref="B52:L52"/>
    <mergeCell ref="B60:K60"/>
    <mergeCell ref="B65:K65"/>
    <mergeCell ref="B57:K57"/>
    <mergeCell ref="B61:K61"/>
    <mergeCell ref="D56:E56"/>
    <mergeCell ref="D54:E54"/>
    <mergeCell ref="D53:E53"/>
    <mergeCell ref="B63:K63"/>
    <mergeCell ref="B53:C54"/>
    <mergeCell ref="B56:C56"/>
    <mergeCell ref="B66:C66"/>
    <mergeCell ref="D66:L66"/>
    <mergeCell ref="B59:K59"/>
    <mergeCell ref="A2:M2"/>
    <mergeCell ref="E12:G12"/>
    <mergeCell ref="H12:J12"/>
    <mergeCell ref="K12:L13"/>
    <mergeCell ref="E18:G18"/>
    <mergeCell ref="B15:D15"/>
    <mergeCell ref="K14:L14"/>
    <mergeCell ref="B12:B13"/>
    <mergeCell ref="D12:D13"/>
    <mergeCell ref="C12:C13"/>
    <mergeCell ref="B10:L10"/>
    <mergeCell ref="B17:L17"/>
    <mergeCell ref="B18:B19"/>
    <mergeCell ref="B11:L11"/>
    <mergeCell ref="C3:D3"/>
    <mergeCell ref="C4:D4"/>
    <mergeCell ref="C5:D5"/>
    <mergeCell ref="C6:D6"/>
    <mergeCell ref="C7:D7"/>
    <mergeCell ref="H18:J18"/>
    <mergeCell ref="K18:L19"/>
    <mergeCell ref="D18:D19"/>
    <mergeCell ref="C18:C19"/>
    <mergeCell ref="K20:L20"/>
    <mergeCell ref="K29:L29"/>
    <mergeCell ref="E33:G33"/>
    <mergeCell ref="B21:D21"/>
    <mergeCell ref="K26:L26"/>
    <mergeCell ref="K28:L28"/>
    <mergeCell ref="B23:L23"/>
    <mergeCell ref="B24:B25"/>
    <mergeCell ref="C24:C25"/>
    <mergeCell ref="D24:D25"/>
    <mergeCell ref="E24:G24"/>
    <mergeCell ref="H24:J24"/>
    <mergeCell ref="K24:L25"/>
    <mergeCell ref="K27:L27"/>
    <mergeCell ref="K34:L34"/>
    <mergeCell ref="E34:G34"/>
    <mergeCell ref="B32:L32"/>
    <mergeCell ref="B30:D30"/>
    <mergeCell ref="K33:L33"/>
  </mergeCells>
  <conditionalFormatting sqref="J14">
    <cfRule type="cellIs" dxfId="13" priority="77" stopIfTrue="1" operator="equal">
      <formula>""</formula>
    </cfRule>
  </conditionalFormatting>
  <conditionalFormatting sqref="J20">
    <cfRule type="cellIs" dxfId="12" priority="25" stopIfTrue="1" operator="equal">
      <formula>""</formula>
    </cfRule>
  </conditionalFormatting>
  <conditionalFormatting sqref="G14">
    <cfRule type="cellIs" dxfId="11" priority="20" stopIfTrue="1" operator="equal">
      <formula>""</formula>
    </cfRule>
  </conditionalFormatting>
  <conditionalFormatting sqref="G20">
    <cfRule type="cellIs" dxfId="10" priority="19" stopIfTrue="1" operator="equal">
      <formula>""</formula>
    </cfRule>
  </conditionalFormatting>
  <conditionalFormatting sqref="J26 J28">
    <cfRule type="cellIs" dxfId="9" priority="18" stopIfTrue="1" operator="equal">
      <formula>""</formula>
    </cfRule>
  </conditionalFormatting>
  <conditionalFormatting sqref="J27">
    <cfRule type="cellIs" dxfId="8" priority="12" stopIfTrue="1" operator="equal">
      <formula>""</formula>
    </cfRule>
  </conditionalFormatting>
  <conditionalFormatting sqref="J29">
    <cfRule type="cellIs" dxfId="7" priority="11" stopIfTrue="1" operator="equal">
      <formula>""</formula>
    </cfRule>
  </conditionalFormatting>
  <conditionalFormatting sqref="J34">
    <cfRule type="cellIs" dxfId="6" priority="4" stopIfTrue="1" operator="equal">
      <formula>""</formula>
    </cfRule>
  </conditionalFormatting>
  <printOptions horizontalCentered="1" verticalCentered="1"/>
  <pageMargins left="0" right="0" top="0" bottom="0" header="0" footer="0"/>
  <pageSetup paperSize="9" scale="46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L22"/>
  <sheetViews>
    <sheetView showGridLines="0" zoomScale="90" zoomScaleNormal="90" workbookViewId="0">
      <selection activeCell="F17" sqref="F17"/>
    </sheetView>
  </sheetViews>
  <sheetFormatPr defaultRowHeight="15" x14ac:dyDescent="0.25"/>
  <cols>
    <col min="1" max="1" width="3.5703125" customWidth="1"/>
    <col min="2" max="2" width="18" customWidth="1"/>
    <col min="3" max="3" width="13.7109375" customWidth="1"/>
    <col min="4" max="4" width="13.28515625" customWidth="1"/>
    <col min="5" max="5" width="30.85546875" customWidth="1"/>
    <col min="6" max="6" width="47.42578125" customWidth="1"/>
    <col min="7" max="7" width="23.5703125" customWidth="1"/>
    <col min="8" max="8" width="12.140625" customWidth="1"/>
    <col min="9" max="9" width="14.140625" customWidth="1"/>
    <col min="10" max="10" width="14.42578125" customWidth="1"/>
    <col min="11" max="11" width="15.5703125" customWidth="1"/>
    <col min="12" max="12" width="30.28515625" customWidth="1"/>
  </cols>
  <sheetData>
    <row r="2" spans="2:12" s="3" customFormat="1" ht="20.25" x14ac:dyDescent="0.3">
      <c r="B2" s="213" t="s">
        <v>90</v>
      </c>
      <c r="C2" s="214"/>
      <c r="D2" s="214"/>
      <c r="E2" s="214"/>
      <c r="F2" s="214"/>
      <c r="G2" s="214"/>
      <c r="H2" s="214"/>
      <c r="I2" s="214"/>
      <c r="J2" s="214"/>
      <c r="K2" s="214"/>
      <c r="L2" s="215"/>
    </row>
    <row r="3" spans="2:12" s="4" customFormat="1" ht="38.25" x14ac:dyDescent="0.25">
      <c r="B3" s="11" t="s">
        <v>8</v>
      </c>
      <c r="C3" s="11" t="s">
        <v>91</v>
      </c>
      <c r="D3" s="11" t="s">
        <v>92</v>
      </c>
      <c r="E3" s="11" t="s">
        <v>93</v>
      </c>
      <c r="F3" s="11" t="s">
        <v>94</v>
      </c>
      <c r="G3" s="11" t="s">
        <v>95</v>
      </c>
      <c r="H3" s="11" t="s">
        <v>96</v>
      </c>
      <c r="I3" s="11" t="s">
        <v>97</v>
      </c>
      <c r="J3" s="11" t="s">
        <v>98</v>
      </c>
      <c r="K3" s="11" t="s">
        <v>99</v>
      </c>
      <c r="L3" s="11" t="s">
        <v>100</v>
      </c>
    </row>
    <row r="4" spans="2:12" s="5" customFormat="1" ht="12.75" x14ac:dyDescent="0.2">
      <c r="B4" s="8" t="s">
        <v>101</v>
      </c>
      <c r="C4" s="6" t="s">
        <v>102</v>
      </c>
      <c r="D4" s="7">
        <v>16</v>
      </c>
      <c r="E4" s="8" t="s">
        <v>103</v>
      </c>
      <c r="F4" s="9" t="s">
        <v>104</v>
      </c>
      <c r="G4" s="9" t="s">
        <v>105</v>
      </c>
      <c r="H4" s="10">
        <v>78005500</v>
      </c>
      <c r="I4" s="10" t="s">
        <v>106</v>
      </c>
      <c r="J4" s="10" t="s">
        <v>106</v>
      </c>
      <c r="K4" s="6" t="s">
        <v>107</v>
      </c>
      <c r="L4" s="78"/>
    </row>
    <row r="5" spans="2:12" s="5" customFormat="1" ht="12.75" x14ac:dyDescent="0.2">
      <c r="B5" s="8" t="s">
        <v>101</v>
      </c>
      <c r="C5" s="6" t="s">
        <v>102</v>
      </c>
      <c r="D5" s="7">
        <v>686</v>
      </c>
      <c r="E5" s="8" t="s">
        <v>108</v>
      </c>
      <c r="F5" s="9" t="s">
        <v>109</v>
      </c>
      <c r="G5" s="9" t="s">
        <v>110</v>
      </c>
      <c r="H5" s="10">
        <v>78068401</v>
      </c>
      <c r="I5" s="10" t="s">
        <v>106</v>
      </c>
      <c r="J5" s="10" t="s">
        <v>106</v>
      </c>
      <c r="K5" s="6" t="s">
        <v>107</v>
      </c>
      <c r="L5" s="78"/>
    </row>
    <row r="6" spans="2:12" s="5" customFormat="1" ht="12.75" x14ac:dyDescent="0.2">
      <c r="B6" s="8" t="s">
        <v>111</v>
      </c>
      <c r="C6" s="6" t="s">
        <v>102</v>
      </c>
      <c r="D6" s="7">
        <v>790</v>
      </c>
      <c r="E6" s="8" t="s">
        <v>112</v>
      </c>
      <c r="F6" s="9" t="s">
        <v>113</v>
      </c>
      <c r="G6" s="9" t="s">
        <v>114</v>
      </c>
      <c r="H6" s="10">
        <v>78110400</v>
      </c>
      <c r="I6" s="10" t="s">
        <v>106</v>
      </c>
      <c r="J6" s="10" t="s">
        <v>106</v>
      </c>
      <c r="K6" s="6" t="s">
        <v>107</v>
      </c>
      <c r="L6" s="78"/>
    </row>
    <row r="7" spans="2:12" s="5" customFormat="1" ht="12.75" x14ac:dyDescent="0.2">
      <c r="B7" s="8" t="s">
        <v>101</v>
      </c>
      <c r="C7" s="6" t="s">
        <v>102</v>
      </c>
      <c r="D7" s="7">
        <v>1496</v>
      </c>
      <c r="E7" s="8" t="s">
        <v>115</v>
      </c>
      <c r="F7" s="9" t="s">
        <v>116</v>
      </c>
      <c r="G7" s="9" t="s">
        <v>117</v>
      </c>
      <c r="H7" s="10">
        <v>78020000</v>
      </c>
      <c r="I7" s="10" t="s">
        <v>107</v>
      </c>
      <c r="J7" s="10" t="s">
        <v>106</v>
      </c>
      <c r="K7" s="6" t="s">
        <v>107</v>
      </c>
      <c r="L7" s="78"/>
    </row>
    <row r="8" spans="2:12" s="5" customFormat="1" ht="12.75" x14ac:dyDescent="0.2">
      <c r="B8" s="8" t="s">
        <v>101</v>
      </c>
      <c r="C8" s="6" t="s">
        <v>102</v>
      </c>
      <c r="D8" s="7">
        <v>1569</v>
      </c>
      <c r="E8" s="8" t="s">
        <v>118</v>
      </c>
      <c r="F8" s="9" t="s">
        <v>119</v>
      </c>
      <c r="G8" s="9" t="s">
        <v>120</v>
      </c>
      <c r="H8" s="10">
        <v>78020300</v>
      </c>
      <c r="I8" s="10" t="s">
        <v>106</v>
      </c>
      <c r="J8" s="10" t="s">
        <v>106</v>
      </c>
      <c r="K8" s="6" t="s">
        <v>107</v>
      </c>
      <c r="L8" s="78"/>
    </row>
    <row r="9" spans="2:12" s="5" customFormat="1" ht="12.75" x14ac:dyDescent="0.2">
      <c r="B9" s="8" t="s">
        <v>101</v>
      </c>
      <c r="C9" s="6" t="s">
        <v>102</v>
      </c>
      <c r="D9" s="7">
        <v>1681</v>
      </c>
      <c r="E9" s="8" t="s">
        <v>121</v>
      </c>
      <c r="F9" s="9" t="s">
        <v>122</v>
      </c>
      <c r="G9" s="9" t="s">
        <v>110</v>
      </c>
      <c r="H9" s="10">
        <v>78070000</v>
      </c>
      <c r="I9" s="10" t="s">
        <v>107</v>
      </c>
      <c r="J9" s="10" t="s">
        <v>106</v>
      </c>
      <c r="K9" s="6" t="s">
        <v>107</v>
      </c>
      <c r="L9" s="78"/>
    </row>
    <row r="10" spans="2:12" s="5" customFormat="1" ht="12.75" x14ac:dyDescent="0.2">
      <c r="B10" s="8" t="s">
        <v>101</v>
      </c>
      <c r="C10" s="6" t="s">
        <v>102</v>
      </c>
      <c r="D10" s="7">
        <v>1695</v>
      </c>
      <c r="E10" s="8" t="s">
        <v>123</v>
      </c>
      <c r="F10" s="9" t="s">
        <v>124</v>
      </c>
      <c r="G10" s="9" t="s">
        <v>125</v>
      </c>
      <c r="H10" s="10">
        <v>78050000</v>
      </c>
      <c r="I10" s="10" t="s">
        <v>107</v>
      </c>
      <c r="J10" s="10" t="s">
        <v>106</v>
      </c>
      <c r="K10" s="6" t="s">
        <v>107</v>
      </c>
      <c r="L10" s="78"/>
    </row>
    <row r="11" spans="2:12" s="5" customFormat="1" ht="12.75" x14ac:dyDescent="0.2">
      <c r="B11" s="8" t="s">
        <v>101</v>
      </c>
      <c r="C11" s="6" t="s">
        <v>102</v>
      </c>
      <c r="D11" s="7">
        <v>1918</v>
      </c>
      <c r="E11" s="8" t="s">
        <v>126</v>
      </c>
      <c r="F11" s="9" t="s">
        <v>127</v>
      </c>
      <c r="G11" s="9" t="s">
        <v>128</v>
      </c>
      <c r="H11" s="10">
        <v>78053734</v>
      </c>
      <c r="I11" s="10" t="s">
        <v>106</v>
      </c>
      <c r="J11" s="10" t="s">
        <v>106</v>
      </c>
      <c r="K11" s="6" t="s">
        <v>107</v>
      </c>
      <c r="L11" s="78"/>
    </row>
    <row r="12" spans="2:12" s="5" customFormat="1" ht="12.75" x14ac:dyDescent="0.2">
      <c r="B12" s="8" t="s">
        <v>101</v>
      </c>
      <c r="C12" s="6" t="s">
        <v>102</v>
      </c>
      <c r="D12" s="7">
        <v>2018</v>
      </c>
      <c r="E12" s="8" t="s">
        <v>129</v>
      </c>
      <c r="F12" s="9" t="s">
        <v>130</v>
      </c>
      <c r="G12" s="9" t="s">
        <v>131</v>
      </c>
      <c r="H12" s="10">
        <v>78050253</v>
      </c>
      <c r="I12" s="10" t="s">
        <v>106</v>
      </c>
      <c r="J12" s="10" t="s">
        <v>106</v>
      </c>
      <c r="K12" s="6" t="s">
        <v>107</v>
      </c>
      <c r="L12" s="78"/>
    </row>
    <row r="13" spans="2:12" s="5" customFormat="1" ht="12.75" x14ac:dyDescent="0.2">
      <c r="B13" s="8" t="s">
        <v>101</v>
      </c>
      <c r="C13" s="6" t="s">
        <v>102</v>
      </c>
      <c r="D13" s="7">
        <v>2295</v>
      </c>
      <c r="E13" s="8" t="s">
        <v>132</v>
      </c>
      <c r="F13" s="9" t="s">
        <v>133</v>
      </c>
      <c r="G13" s="9" t="s">
        <v>134</v>
      </c>
      <c r="H13" s="10">
        <v>78043300</v>
      </c>
      <c r="I13" s="10" t="s">
        <v>106</v>
      </c>
      <c r="J13" s="10" t="s">
        <v>106</v>
      </c>
      <c r="K13" s="6" t="s">
        <v>107</v>
      </c>
      <c r="L13" s="78"/>
    </row>
    <row r="14" spans="2:12" s="5" customFormat="1" ht="12.75" x14ac:dyDescent="0.2">
      <c r="B14" s="8" t="s">
        <v>101</v>
      </c>
      <c r="C14" s="6" t="s">
        <v>102</v>
      </c>
      <c r="D14" s="7">
        <v>2317</v>
      </c>
      <c r="E14" s="8" t="s">
        <v>135</v>
      </c>
      <c r="F14" s="9" t="s">
        <v>136</v>
      </c>
      <c r="G14" s="9" t="s">
        <v>125</v>
      </c>
      <c r="H14" s="10">
        <v>78049942</v>
      </c>
      <c r="I14" s="10" t="s">
        <v>106</v>
      </c>
      <c r="J14" s="10" t="s">
        <v>106</v>
      </c>
      <c r="K14" s="6" t="s">
        <v>107</v>
      </c>
      <c r="L14" s="78"/>
    </row>
    <row r="15" spans="2:12" s="5" customFormat="1" ht="12.75" x14ac:dyDescent="0.2">
      <c r="B15" s="8" t="s">
        <v>101</v>
      </c>
      <c r="C15" s="6" t="s">
        <v>102</v>
      </c>
      <c r="D15" s="7">
        <v>2685</v>
      </c>
      <c r="E15" s="8" t="s">
        <v>137</v>
      </c>
      <c r="F15" s="9" t="s">
        <v>138</v>
      </c>
      <c r="G15" s="9" t="s">
        <v>139</v>
      </c>
      <c r="H15" s="10">
        <v>78049935</v>
      </c>
      <c r="I15" s="10" t="s">
        <v>106</v>
      </c>
      <c r="J15" s="10" t="s">
        <v>106</v>
      </c>
      <c r="K15" s="6" t="s">
        <v>107</v>
      </c>
      <c r="L15" s="78"/>
    </row>
    <row r="16" spans="2:12" s="5" customFormat="1" ht="12.75" x14ac:dyDescent="0.2">
      <c r="B16" s="8" t="s">
        <v>33</v>
      </c>
      <c r="C16" s="6" t="s">
        <v>102</v>
      </c>
      <c r="D16" s="7">
        <v>2710</v>
      </c>
      <c r="E16" s="8" t="s">
        <v>140</v>
      </c>
      <c r="F16" s="9" t="s">
        <v>141</v>
      </c>
      <c r="G16" s="9" t="s">
        <v>114</v>
      </c>
      <c r="H16" s="10">
        <v>78400000</v>
      </c>
      <c r="I16" s="10" t="s">
        <v>106</v>
      </c>
      <c r="J16" s="10" t="s">
        <v>106</v>
      </c>
      <c r="K16" s="6" t="s">
        <v>107</v>
      </c>
      <c r="L16" s="78"/>
    </row>
    <row r="17" spans="2:12" s="5" customFormat="1" ht="12.75" x14ac:dyDescent="0.2">
      <c r="B17" s="8" t="s">
        <v>111</v>
      </c>
      <c r="C17" s="6" t="s">
        <v>102</v>
      </c>
      <c r="D17" s="7">
        <v>2985</v>
      </c>
      <c r="E17" s="8" t="s">
        <v>142</v>
      </c>
      <c r="F17" s="9" t="s">
        <v>143</v>
      </c>
      <c r="G17" s="9" t="s">
        <v>144</v>
      </c>
      <c r="H17" s="10">
        <v>78110302</v>
      </c>
      <c r="I17" s="10" t="s">
        <v>107</v>
      </c>
      <c r="J17" s="10" t="s">
        <v>106</v>
      </c>
      <c r="K17" s="6" t="s">
        <v>107</v>
      </c>
      <c r="L17" s="78"/>
    </row>
    <row r="18" spans="2:12" s="5" customFormat="1" ht="12.75" x14ac:dyDescent="0.2">
      <c r="B18" s="8" t="s">
        <v>101</v>
      </c>
      <c r="C18" s="6" t="s">
        <v>102</v>
      </c>
      <c r="D18" s="7">
        <v>3276</v>
      </c>
      <c r="E18" s="8" t="s">
        <v>145</v>
      </c>
      <c r="F18" s="9" t="s">
        <v>146</v>
      </c>
      <c r="G18" s="9" t="s">
        <v>131</v>
      </c>
      <c r="H18" s="10">
        <v>78050280</v>
      </c>
      <c r="I18" s="10" t="s">
        <v>106</v>
      </c>
      <c r="J18" s="10" t="s">
        <v>106</v>
      </c>
      <c r="K18" s="6" t="s">
        <v>107</v>
      </c>
      <c r="L18" s="78"/>
    </row>
    <row r="19" spans="2:12" s="5" customFormat="1" ht="12.75" x14ac:dyDescent="0.2">
      <c r="B19" s="8" t="s">
        <v>32</v>
      </c>
      <c r="C19" s="6" t="s">
        <v>102</v>
      </c>
      <c r="D19" s="7">
        <v>3384</v>
      </c>
      <c r="E19" s="8" t="s">
        <v>147</v>
      </c>
      <c r="F19" s="9" t="s">
        <v>148</v>
      </c>
      <c r="G19" s="9" t="s">
        <v>114</v>
      </c>
      <c r="H19" s="12">
        <v>78840000</v>
      </c>
      <c r="I19" s="10" t="s">
        <v>106</v>
      </c>
      <c r="J19" s="10" t="s">
        <v>106</v>
      </c>
      <c r="K19" s="6" t="s">
        <v>107</v>
      </c>
      <c r="L19" s="78"/>
    </row>
    <row r="20" spans="2:12" s="5" customFormat="1" ht="12.75" x14ac:dyDescent="0.2">
      <c r="B20" s="8" t="s">
        <v>34</v>
      </c>
      <c r="C20" s="6" t="s">
        <v>102</v>
      </c>
      <c r="D20" s="7">
        <v>3647</v>
      </c>
      <c r="E20" s="8" t="s">
        <v>149</v>
      </c>
      <c r="F20" s="9" t="s">
        <v>150</v>
      </c>
      <c r="G20" s="9" t="s">
        <v>114</v>
      </c>
      <c r="H20" s="12">
        <v>78450000</v>
      </c>
      <c r="I20" s="10" t="s">
        <v>106</v>
      </c>
      <c r="J20" s="10" t="s">
        <v>106</v>
      </c>
      <c r="K20" s="6" t="s">
        <v>107</v>
      </c>
      <c r="L20" s="78"/>
    </row>
    <row r="21" spans="2:12" s="5" customFormat="1" ht="12.75" x14ac:dyDescent="0.2">
      <c r="B21" s="8" t="s">
        <v>111</v>
      </c>
      <c r="C21" s="6" t="s">
        <v>102</v>
      </c>
      <c r="D21" s="7">
        <v>4651</v>
      </c>
      <c r="E21" s="8" t="s">
        <v>151</v>
      </c>
      <c r="F21" s="9" t="s">
        <v>152</v>
      </c>
      <c r="G21" s="9" t="s">
        <v>153</v>
      </c>
      <c r="H21" s="12">
        <v>78118071</v>
      </c>
      <c r="I21" s="10" t="s">
        <v>106</v>
      </c>
      <c r="J21" s="10" t="s">
        <v>106</v>
      </c>
      <c r="K21" s="6" t="s">
        <v>107</v>
      </c>
      <c r="L21" s="78"/>
    </row>
    <row r="22" spans="2:12" s="5" customFormat="1" ht="12.75" x14ac:dyDescent="0.2">
      <c r="B22" s="8" t="s">
        <v>154</v>
      </c>
      <c r="C22" s="6" t="s">
        <v>102</v>
      </c>
      <c r="D22" s="7">
        <v>4746</v>
      </c>
      <c r="E22" s="8" t="s">
        <v>155</v>
      </c>
      <c r="F22" s="9" t="s">
        <v>156</v>
      </c>
      <c r="G22" s="9" t="s">
        <v>114</v>
      </c>
      <c r="H22" s="12">
        <v>78175000</v>
      </c>
      <c r="I22" s="10" t="s">
        <v>106</v>
      </c>
      <c r="J22" s="10" t="s">
        <v>106</v>
      </c>
      <c r="K22" s="6" t="s">
        <v>107</v>
      </c>
      <c r="L22" s="78"/>
    </row>
  </sheetData>
  <sortState xmlns:xlrd2="http://schemas.microsoft.com/office/spreadsheetml/2017/richdata2" ref="B4:K19">
    <sortCondition descending="1" ref="B4:B19"/>
    <sortCondition ref="D4:D19"/>
  </sortState>
  <mergeCells count="1">
    <mergeCell ref="B2:L2"/>
  </mergeCells>
  <conditionalFormatting sqref="L5 K3:L4 L19">
    <cfRule type="cellIs" dxfId="5" priority="14" operator="equal">
      <formula>"NÃO"</formula>
    </cfRule>
  </conditionalFormatting>
  <conditionalFormatting sqref="K5 K19">
    <cfRule type="cellIs" dxfId="4" priority="5" operator="equal">
      <formula>"NÃO"</formula>
    </cfRule>
  </conditionalFormatting>
  <conditionalFormatting sqref="L6:L18">
    <cfRule type="cellIs" dxfId="3" priority="4" operator="equal">
      <formula>"NÃO"</formula>
    </cfRule>
  </conditionalFormatting>
  <conditionalFormatting sqref="K6:K18">
    <cfRule type="cellIs" dxfId="2" priority="3" operator="equal">
      <formula>"NÃO"</formula>
    </cfRule>
  </conditionalFormatting>
  <conditionalFormatting sqref="L20:L22">
    <cfRule type="cellIs" dxfId="1" priority="2" operator="equal">
      <formula>"NÃO"</formula>
    </cfRule>
  </conditionalFormatting>
  <conditionalFormatting sqref="K20:K22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85915DCC762A40B4D8C7248689BE6E" ma:contentTypeVersion="15" ma:contentTypeDescription="Crie um novo documento." ma:contentTypeScope="" ma:versionID="bdde4c9d976a723fcb72d1ee46bc156d">
  <xsd:schema xmlns:xsd="http://www.w3.org/2001/XMLSchema" xmlns:xs="http://www.w3.org/2001/XMLSchema" xmlns:p="http://schemas.microsoft.com/office/2006/metadata/properties" xmlns:ns1="http://schemas.microsoft.com/sharepoint/v3" xmlns:ns2="31d344f1-b701-4f04-9cd2-1677e92f9edd" xmlns:ns3="37061bd4-4e0e-42de-a138-4f29d9d63d59" targetNamespace="http://schemas.microsoft.com/office/2006/metadata/properties" ma:root="true" ma:fieldsID="8d93089d51e967a18120183893ef0934" ns1:_="" ns2:_="" ns3:_="">
    <xsd:import namespace="http://schemas.microsoft.com/sharepoint/v3"/>
    <xsd:import namespace="31d344f1-b701-4f04-9cd2-1677e92f9edd"/>
    <xsd:import namespace="37061bd4-4e0e-42de-a138-4f29d9d63d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d344f1-b701-4f04-9cd2-1677e92f9e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DFE847-7EC5-4091-99A6-C26F91A681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400AE8-9864-477D-9C47-957D2C2D0B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1d344f1-b701-4f04-9cd2-1677e92f9edd"/>
    <ds:schemaRef ds:uri="37061bd4-4e0e-42de-a138-4f29d9d63d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PROPOSTA COMERCIAL</vt:lpstr>
      <vt:lpstr>REL UNID ITEM I</vt:lpstr>
      <vt:lpstr>'PROPOSTA COMERCIAL'!Area_de_impressao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Marcos Aguiar Silva</cp:lastModifiedBy>
  <cp:revision/>
  <dcterms:created xsi:type="dcterms:W3CDTF">2017-01-10T20:45:39Z</dcterms:created>
  <dcterms:modified xsi:type="dcterms:W3CDTF">2023-10-18T18:31:32Z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2023-10-18T18:31:32Z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e58bc94a-0603-434e-81ea-f65d90eb8ec1</vt:lpwstr>
  </property>
  <property fmtid="{D5CDD505-2E9C-101B-9397-08002B2CF9AE}" pid="8" name="MSIP_Label_fde7aacd-7cc4-4c31-9e6f-7ef306428f09_ContentBits">
    <vt:lpwstr>1</vt:lpwstr>
  </property>
</Properties>
</file>